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20" yWindow="-450" windowWidth="19110" windowHeight="90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H21" i="169" l="1"/>
  <c r="G21" i="169"/>
  <c r="F21" i="169"/>
  <c r="E21" i="169"/>
  <c r="H13" i="168"/>
  <c r="G13" i="168"/>
  <c r="F13" i="168"/>
  <c r="E13" i="168"/>
  <c r="H14" i="170" l="1"/>
  <c r="G14" i="170"/>
  <c r="F14" i="170"/>
  <c r="E14" i="170"/>
  <c r="H15" i="169"/>
  <c r="H20" i="169" s="1"/>
  <c r="H15" i="170" s="1"/>
  <c r="H16" i="170" s="1"/>
  <c r="G15" i="169"/>
  <c r="G20" i="169" s="1"/>
  <c r="G15" i="170" s="1"/>
  <c r="G16" i="170" s="1"/>
  <c r="F15" i="169"/>
  <c r="F20" i="169" s="1"/>
  <c r="F15" i="170" s="1"/>
  <c r="F16" i="170" s="1"/>
  <c r="E15" i="169"/>
  <c r="E20" i="169" s="1"/>
  <c r="E15" i="170" s="1"/>
  <c r="E16" i="170" s="1"/>
  <c r="B4" i="170"/>
  <c r="H24" i="168"/>
  <c r="G24" i="168"/>
  <c r="F24" i="168"/>
  <c r="E24" i="168"/>
  <c r="H16" i="168"/>
  <c r="G16" i="168"/>
  <c r="F16" i="168"/>
  <c r="E16" i="168"/>
  <c r="H17" i="168"/>
  <c r="G24" i="160"/>
  <c r="H20" i="160"/>
  <c r="G20" i="160"/>
  <c r="F20" i="160"/>
  <c r="E20" i="160"/>
  <c r="H17" i="160"/>
  <c r="G17" i="160"/>
  <c r="F17" i="160"/>
  <c r="E17" i="160"/>
  <c r="H14" i="160"/>
  <c r="H24" i="160" s="1"/>
  <c r="G14" i="160"/>
  <c r="F14" i="160"/>
  <c r="E14" i="160"/>
  <c r="E24" i="160" s="1"/>
  <c r="H18" i="168" l="1"/>
  <c r="H19" i="168" s="1"/>
  <c r="H18" i="170" s="1"/>
  <c r="F24" i="160"/>
  <c r="G18" i="168"/>
  <c r="E17" i="168"/>
  <c r="E18" i="168" s="1"/>
  <c r="G17" i="168"/>
  <c r="F17" i="168"/>
  <c r="F18" i="168" s="1"/>
  <c r="F19" i="168" s="1"/>
  <c r="B4" i="169"/>
  <c r="B4" i="168"/>
  <c r="G19" i="168" l="1"/>
  <c r="G18" i="170" s="1"/>
  <c r="E19" i="168"/>
  <c r="E18" i="170" s="1"/>
  <c r="F18" i="170"/>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9"/>
  <c r="B1" i="168"/>
  <c r="B2" i="165"/>
  <c r="B2" i="170"/>
  <c r="B2" i="169"/>
  <c r="B2" i="168"/>
  <c r="B1" i="165"/>
  <c r="A1" i="161"/>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E35" i="108" s="1"/>
  <c r="K70" i="29"/>
  <c r="B1137" i="106"/>
  <c r="D1137" i="106" s="1"/>
  <c r="D1138" i="106"/>
  <c r="K71" i="29"/>
  <c r="B1139" i="106" s="1"/>
  <c r="D1139" i="106" s="1"/>
  <c r="D1140" i="106"/>
  <c r="K73" i="29"/>
  <c r="B1142" i="106" s="1"/>
  <c r="D1142" i="106" s="1"/>
  <c r="K78" i="29"/>
  <c r="K79" i="29"/>
  <c r="K80" i="29"/>
  <c r="K81" i="29"/>
  <c r="K84" i="29" s="1"/>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B3488" i="106" s="1"/>
  <c r="D3488" i="106" s="1"/>
  <c r="K128" i="29"/>
  <c r="B1280" i="106"/>
  <c r="D1280" i="106" s="1"/>
  <c r="K120" i="29"/>
  <c r="B4080" i="106" s="1"/>
  <c r="D4080" i="106" s="1"/>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8" i="36"/>
  <c r="D60" i="36"/>
  <c r="D74" i="36"/>
  <c r="D77" i="36"/>
  <c r="D78" i="36"/>
  <c r="D85" i="36"/>
  <c r="B64" i="127"/>
  <c r="B65" i="127"/>
  <c r="D26" i="108"/>
  <c r="E26" i="108"/>
  <c r="F26" i="108"/>
  <c r="G26" i="108"/>
  <c r="E27" i="108"/>
  <c r="G27" i="108"/>
  <c r="F31" i="108"/>
  <c r="F36" i="108"/>
  <c r="F37" i="108"/>
  <c r="G28" i="108"/>
  <c r="G29"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G16" i="4"/>
  <c r="C14" i="4"/>
  <c r="B2558" i="106" s="1"/>
  <c r="D2558" i="106" s="1"/>
  <c r="D14" i="4"/>
  <c r="B2570" i="106" s="1"/>
  <c r="D2570" i="106" s="1"/>
  <c r="F14" i="4"/>
  <c r="B2609" i="106"/>
  <c r="D2609" i="106" s="1"/>
  <c r="E15" i="4"/>
  <c r="B2633" i="106" s="1"/>
  <c r="D2633" i="106" s="1"/>
  <c r="K15" i="4"/>
  <c r="B3573" i="106" s="1"/>
  <c r="D3573" i="106" s="1"/>
  <c r="B2611" i="106"/>
  <c r="D2611" i="106" s="1"/>
  <c r="N22" i="3"/>
  <c r="B283" i="106" s="1"/>
  <c r="D283" i="106" s="1"/>
  <c r="N23" i="3"/>
  <c r="B284" i="106" s="1"/>
  <c r="D284"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13" i="7"/>
  <c r="B3726" i="106" s="1"/>
  <c r="D3726" i="106" s="1"/>
  <c r="F135" i="34"/>
  <c r="F128" i="34"/>
  <c r="F94" i="34"/>
  <c r="B5847" i="106"/>
  <c r="D5847" i="106" s="1"/>
  <c r="B5752" i="106"/>
  <c r="D5752" i="106" s="1"/>
  <c r="B5599" i="106"/>
  <c r="D5599" i="106" s="1"/>
  <c r="I6" i="4"/>
  <c r="B5011" i="106" s="1"/>
  <c r="D5011" i="106" s="1"/>
  <c r="J173" i="5"/>
  <c r="B6397" i="106" s="1"/>
  <c r="D6397" i="106" s="1"/>
  <c r="D173" i="5"/>
  <c r="B5421" i="106" s="1"/>
  <c r="D5421" i="106" s="1"/>
  <c r="F106" i="34"/>
  <c r="D7" i="7"/>
  <c r="B1763" i="106" s="1"/>
  <c r="D1763" i="106" s="1"/>
  <c r="D6" i="4"/>
  <c r="J6" i="4"/>
  <c r="B6221" i="106" s="1"/>
  <c r="D6221" i="106" s="1"/>
  <c r="B2566" i="106"/>
  <c r="D2566" i="106" s="1"/>
  <c r="B1746" i="106"/>
  <c r="D1746" i="106" s="1"/>
  <c r="D17" i="7"/>
  <c r="B4104" i="106" s="1"/>
  <c r="D4104" i="106" s="1"/>
  <c r="D18" i="7"/>
  <c r="B4105" i="106" s="1"/>
  <c r="D4105" i="106" s="1"/>
  <c r="D11" i="7"/>
  <c r="B1768" i="106" s="1"/>
  <c r="D1768" i="106" s="1"/>
  <c r="D15" i="7"/>
  <c r="B1772" i="106" s="1"/>
  <c r="D1772" i="106" s="1"/>
  <c r="B7760" i="106"/>
  <c r="D7760" i="106" s="1"/>
  <c r="D11" i="37" l="1"/>
  <c r="H29" i="118"/>
  <c r="H33" i="118"/>
  <c r="F19" i="7"/>
  <c r="D75" i="36"/>
  <c r="E168" i="29"/>
  <c r="B1309" i="106" s="1"/>
  <c r="D1309" i="106" s="1"/>
  <c r="D12" i="7"/>
  <c r="B1769" i="106" s="1"/>
  <c r="D1769" i="106" s="1"/>
  <c r="K339" i="29"/>
  <c r="E305" i="29"/>
  <c r="B1536" i="106" s="1"/>
  <c r="D1536" i="106" s="1"/>
  <c r="K223" i="29"/>
  <c r="B1474" i="106" s="1"/>
  <c r="D1474" i="106" s="1"/>
  <c r="F109" i="5"/>
  <c r="B171" i="106"/>
  <c r="D171" i="106" s="1"/>
  <c r="D53" i="36"/>
  <c r="B169" i="106"/>
  <c r="D169" i="106" s="1"/>
  <c r="C204" i="29"/>
  <c r="B1340" i="106" s="1"/>
  <c r="D1340" i="106" s="1"/>
  <c r="K178" i="29"/>
  <c r="F13" i="4" s="1"/>
  <c r="B2596" i="106" s="1"/>
  <c r="D2596" i="106" s="1"/>
  <c r="E29" i="108"/>
  <c r="E28" i="108"/>
  <c r="F104" i="34"/>
  <c r="D14" i="7"/>
  <c r="B1770" i="106" s="1"/>
  <c r="D1770" i="106" s="1"/>
  <c r="D4" i="7"/>
  <c r="B1760" i="106" s="1"/>
  <c r="D1760" i="106" s="1"/>
  <c r="B1136" i="106"/>
  <c r="D1136" i="106" s="1"/>
  <c r="G35" i="108"/>
  <c r="G30" i="108"/>
  <c r="E30" i="108"/>
  <c r="F28" i="108"/>
  <c r="F40" i="108" s="1"/>
  <c r="G42" i="108" s="1"/>
  <c r="D27" i="108"/>
  <c r="D40" i="108" s="1"/>
  <c r="E42" i="108" s="1"/>
  <c r="F34" i="34"/>
  <c r="L331" i="29"/>
  <c r="B5444" i="106"/>
  <c r="D5444" i="106" s="1"/>
  <c r="F129" i="34"/>
  <c r="B7211" i="106"/>
  <c r="D7211" i="106" s="1"/>
  <c r="K329" i="29"/>
  <c r="B6006" i="106"/>
  <c r="D6006" i="106" s="1"/>
  <c r="K173" i="5"/>
  <c r="B5893" i="106"/>
  <c r="D5893" i="106" s="1"/>
  <c r="H173" i="5"/>
  <c r="B5066" i="106"/>
  <c r="D5066" i="106" s="1"/>
  <c r="C109" i="5"/>
  <c r="F105" i="34"/>
  <c r="D109" i="5"/>
  <c r="J109" i="5"/>
  <c r="F126" i="34"/>
  <c r="F130" i="34"/>
  <c r="B4396" i="106"/>
  <c r="D4396" i="106" s="1"/>
  <c r="F127" i="34"/>
  <c r="B4951" i="106"/>
  <c r="D4951" i="106" s="1"/>
  <c r="K274" i="5"/>
  <c r="B4373" i="106"/>
  <c r="D4373" i="106" s="1"/>
  <c r="I274" i="5"/>
  <c r="B5178" i="106"/>
  <c r="D5178" i="106" s="1"/>
  <c r="F110" i="34"/>
  <c r="G172" i="5"/>
  <c r="B5161" i="106"/>
  <c r="D5161" i="106" s="1"/>
  <c r="C172" i="5"/>
  <c r="K109" i="5"/>
  <c r="B5730" i="106"/>
  <c r="D5730" i="106" s="1"/>
  <c r="G109" i="5"/>
  <c r="B5873" i="106"/>
  <c r="D5873" i="106" s="1"/>
  <c r="H109" i="5"/>
  <c r="L354" i="29"/>
  <c r="B1751" i="106"/>
  <c r="D1751" i="106" s="1"/>
  <c r="D9" i="7"/>
  <c r="B1767" i="106" s="1"/>
  <c r="D1767" i="106" s="1"/>
  <c r="B1745" i="106"/>
  <c r="D1745" i="106" s="1"/>
  <c r="D5" i="7"/>
  <c r="B1761" i="106" s="1"/>
  <c r="D1761" i="106" s="1"/>
  <c r="F16" i="11"/>
  <c r="B2031" i="106" s="1"/>
  <c r="D2031" i="106" s="1"/>
  <c r="B7200" i="106"/>
  <c r="D7200" i="106" s="1"/>
  <c r="D331" i="29"/>
  <c r="B7217" i="106" s="1"/>
  <c r="D7217" i="106" s="1"/>
  <c r="B7144" i="106"/>
  <c r="D7144" i="106" s="1"/>
  <c r="K323" i="29"/>
  <c r="K28" i="118"/>
  <c r="O27" i="118" s="1"/>
  <c r="O29" i="118" s="1"/>
  <c r="F172" i="5"/>
  <c r="B5644" i="106" s="1"/>
  <c r="D5644" i="106" s="1"/>
  <c r="L305" i="29"/>
  <c r="F51" i="34"/>
  <c r="F47" i="34"/>
  <c r="F43" i="34"/>
  <c r="F39" i="34"/>
  <c r="B6191" i="106"/>
  <c r="D6191" i="106" s="1"/>
  <c r="J41" i="3"/>
  <c r="B3649" i="106"/>
  <c r="D3649" i="106" s="1"/>
  <c r="G354" i="29"/>
  <c r="B3650" i="106" s="1"/>
  <c r="D3650" i="106" s="1"/>
  <c r="B3626" i="106"/>
  <c r="D3626" i="106" s="1"/>
  <c r="D341" i="29"/>
  <c r="B2910" i="106"/>
  <c r="D2910" i="106" s="1"/>
  <c r="I41" i="3"/>
  <c r="B2106" i="106"/>
  <c r="D2106" i="106" s="1"/>
  <c r="I76" i="4"/>
  <c r="B2054" i="106"/>
  <c r="D2054" i="106" s="1"/>
  <c r="L13" i="11"/>
  <c r="B2060" i="106" s="1"/>
  <c r="D2060" i="106" s="1"/>
  <c r="B1452" i="106"/>
  <c r="D1452" i="106" s="1"/>
  <c r="H288" i="29"/>
  <c r="B1454" i="106" s="1"/>
  <c r="D1454" i="106" s="1"/>
  <c r="H202" i="29"/>
  <c r="B1375" i="106" s="1"/>
  <c r="D1375" i="106" s="1"/>
  <c r="B4156" i="106"/>
  <c r="D4156" i="106" s="1"/>
  <c r="D6103" i="106"/>
  <c r="B2916" i="106"/>
  <c r="D2916" i="106" s="1"/>
  <c r="L41" i="3"/>
  <c r="B2037" i="106"/>
  <c r="D2037" i="106" s="1"/>
  <c r="K16" i="11"/>
  <c r="B2055" i="106" s="1"/>
  <c r="D2055" i="106" s="1"/>
  <c r="B1553" i="106"/>
  <c r="D1553" i="106" s="1"/>
  <c r="H305" i="29"/>
  <c r="B1554" i="106" s="1"/>
  <c r="D1554" i="106" s="1"/>
  <c r="B1352" i="106"/>
  <c r="D1352" i="106" s="1"/>
  <c r="E204" i="29"/>
  <c r="B1353" i="106" s="1"/>
  <c r="D1353" i="106" s="1"/>
  <c r="E129" i="29"/>
  <c r="C150" i="29"/>
  <c r="B1226" i="106" s="1"/>
  <c r="D1226" i="106" s="1"/>
  <c r="K110" i="29"/>
  <c r="K278" i="29"/>
  <c r="K162" i="29"/>
  <c r="H166" i="29"/>
  <c r="H168" i="29" s="1"/>
  <c r="B1318" i="106" s="1"/>
  <c r="D1318"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L16" i="11" l="1"/>
  <c r="B2061" i="106" s="1"/>
  <c r="D2061" i="106" s="1"/>
  <c r="B3670" i="106"/>
  <c r="D3670" i="106" s="1"/>
  <c r="K341" i="29"/>
  <c r="K354" i="29" s="1"/>
  <c r="G12" i="4"/>
  <c r="B2607" i="106" s="1"/>
  <c r="D2607" i="106" s="1"/>
  <c r="F4" i="4"/>
  <c r="B2591" i="106" s="1"/>
  <c r="D2591" i="106" s="1"/>
  <c r="B5588" i="106"/>
  <c r="D5588" i="106" s="1"/>
  <c r="B1317" i="106"/>
  <c r="D1317" i="106" s="1"/>
  <c r="F175" i="34"/>
  <c r="C114" i="29"/>
  <c r="B757" i="106" s="1"/>
  <c r="D757" i="106" s="1"/>
  <c r="L114" i="29"/>
  <c r="B3724" i="106"/>
  <c r="D3724" i="106" s="1"/>
  <c r="G15" i="4"/>
  <c r="B6032" i="106" s="1"/>
  <c r="D6032" i="106" s="1"/>
  <c r="F73" i="34"/>
  <c r="B2917" i="106"/>
  <c r="D2917" i="106" s="1"/>
  <c r="D59" i="36"/>
  <c r="F173" i="5"/>
  <c r="C173" i="5"/>
  <c r="B5214" i="106"/>
  <c r="D5214" i="106" s="1"/>
  <c r="B5770" i="106"/>
  <c r="D5770" i="106" s="1"/>
  <c r="G173" i="5"/>
  <c r="D4" i="4"/>
  <c r="B2564" i="106" s="1"/>
  <c r="D2564" i="106" s="1"/>
  <c r="B5356" i="106"/>
  <c r="D5356" i="106" s="1"/>
  <c r="B5121" i="106"/>
  <c r="D5121" i="106" s="1"/>
  <c r="C4" i="4"/>
  <c r="B2551" i="106" s="1"/>
  <c r="D2551" i="106" s="1"/>
  <c r="H6" i="4"/>
  <c r="B2656" i="106" s="1"/>
  <c r="D2656" i="106" s="1"/>
  <c r="B5906" i="106"/>
  <c r="D5906" i="106" s="1"/>
  <c r="K6" i="4"/>
  <c r="B3570" i="106" s="1"/>
  <c r="D3570" i="106" s="1"/>
  <c r="B6014" i="106"/>
  <c r="D6014" i="106" s="1"/>
  <c r="B1151" i="106"/>
  <c r="D1151" i="106" s="1"/>
  <c r="K112" i="29"/>
  <c r="B1241" i="106"/>
  <c r="D1241" i="106" s="1"/>
  <c r="E150" i="29"/>
  <c r="B1242" i="106" s="1"/>
  <c r="D1242" i="106" s="1"/>
  <c r="B3318" i="106"/>
  <c r="D3318" i="106" s="1"/>
  <c r="I77" i="4"/>
  <c r="B3319" i="106" s="1"/>
  <c r="D3319" i="106" s="1"/>
  <c r="B2913" i="106"/>
  <c r="D2913" i="106" s="1"/>
  <c r="D56" i="36"/>
  <c r="B6216" i="106"/>
  <c r="D6216" i="106" s="1"/>
  <c r="D57" i="36"/>
  <c r="B7207" i="106"/>
  <c r="D7207" i="106" s="1"/>
  <c r="J13" i="4"/>
  <c r="B7042" i="106" s="1"/>
  <c r="D7042" i="106" s="1"/>
  <c r="H4" i="4"/>
  <c r="B6025" i="106"/>
  <c r="D6025" i="106" s="1"/>
  <c r="B6024" i="106"/>
  <c r="D6024" i="106" s="1"/>
  <c r="G4" i="4"/>
  <c r="B2603" i="106" s="1"/>
  <c r="D2603" i="106" s="1"/>
  <c r="K4" i="4"/>
  <c r="B6028" i="106"/>
  <c r="D6028" i="106" s="1"/>
  <c r="K275" i="5"/>
  <c r="B6023" i="106" s="1"/>
  <c r="D6023" i="106" s="1"/>
  <c r="K7" i="4"/>
  <c r="B3718" i="106" s="1"/>
  <c r="D3718"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K13" i="4" l="1"/>
  <c r="B3572" i="106" s="1"/>
  <c r="D3572" i="106" s="1"/>
  <c r="B3672" i="106"/>
  <c r="D3672" i="106" s="1"/>
  <c r="J17" i="4"/>
  <c r="J8" i="4"/>
  <c r="B7019" i="106"/>
  <c r="D7019" i="106" s="1"/>
  <c r="C16" i="4"/>
  <c r="B2560" i="106" s="1"/>
  <c r="D2560" i="106" s="1"/>
  <c r="B5778" i="106"/>
  <c r="D5778" i="106" s="1"/>
  <c r="G6" i="4"/>
  <c r="B2604" i="106" s="1"/>
  <c r="D2604" i="106" s="1"/>
  <c r="F6" i="4"/>
  <c r="B5653" i="106"/>
  <c r="D5653" i="106" s="1"/>
  <c r="F275" i="5"/>
  <c r="B5720" i="106" s="1"/>
  <c r="D5720" i="106" s="1"/>
  <c r="B7055" i="106"/>
  <c r="D7055" i="106" s="1"/>
  <c r="K332" i="29"/>
  <c r="B7225" i="106" s="1"/>
  <c r="D7225" i="106" s="1"/>
  <c r="B3569" i="106"/>
  <c r="D3569" i="106" s="1"/>
  <c r="K8" i="4"/>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H10" i="4"/>
  <c r="B4127" i="106" s="1"/>
  <c r="D4127" i="106" s="1"/>
  <c r="B2658" i="106"/>
  <c r="D2658"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F10" i="4"/>
  <c r="B4125" i="106" s="1"/>
  <c r="D4125" i="106" s="1"/>
  <c r="B2595" i="106"/>
  <c r="D2595" i="106" s="1"/>
  <c r="D6" i="146"/>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<sst xmlns="http://schemas.openxmlformats.org/spreadsheetml/2006/main" count="5369" uniqueCount="2199">
  <si>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</si>
  <si>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</si>
  <si>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</si>
  <si>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</si>
  <si>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</si>
  <si>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</si>
  <si>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</si>
  <si>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</si>
  <si>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</si>
  <si>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</si>
  <si>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</si>
  <si>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</si>
  <si>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</si>
  <si>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</si>
  <si>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</si>
  <si>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</si>
  <si>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</si>
  <si>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</si>
  <si>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</si>
  <si>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</si>
  <si>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</si>
  <si>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</si>
  <si>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</si>
  <si>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</si>
  <si>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</si>
  <si>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</si>
  <si>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</si>
  <si>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</si>
  <si>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</si>
  <si>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</si>
  <si>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</si>
  <si>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</si>
  <si>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</si>
  <si>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</si>
  <si>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</si>
  <si>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</si>
  <si>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</si>
  <si>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</si>
  <si>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</si>
  <si>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</si>
  <si>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</si>
  <si>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</si>
  <si>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</si>
  <si>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</si>
  <si>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</si>
  <si>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</si>
  <si>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</si>
  <si>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</si>
  <si>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</si>
  <si>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</si>
  <si>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</si>
  <si>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</si>
  <si>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</si>
  <si>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</si>
  <si>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</si>
  <si>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</si>
  <si>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</si>
  <si>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</si>
  <si>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</si>
  <si>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</si>
  <si>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</si>
  <si>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</si>
  <si>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</si>
  <si>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</si>
  <si>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</si>
  <si>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</si>
  <si>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</si>
  <si>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</si>
  <si>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</si>
  <si>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</si>
  <si>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</si>
  <si>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</si>
  <si>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</si>
  <si>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</si>
  <si>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</si>
  <si>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</si>
  <si>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</si>
  <si>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</si>
  <si>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</si>
  <si>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</si>
  <si>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</si>
  <si>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</si>
  <si>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</si>
  <si>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</si>
  <si>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</si>
  <si>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</si>
  <si>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</si>
  <si>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</si>
  <si>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</si>
  <si>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</si>
  <si>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</si>
  <si>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</si>
  <si>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</si>
  <si>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</si>
  <si>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</si>
  <si>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</si>
  <si>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</si>
  <si>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</si>
  <si>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</si>
  <si>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</si>
  <si>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</si>
  <si>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</si>
  <si>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</si>
  <si>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</si>
  <si>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</si>
  <si>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</si>
  <si>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</si>
  <si>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</si>
  <si>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</si>
  <si>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</si>
  <si>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</si>
  <si>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</si>
  <si>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</si>
  <si>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</si>
  <si>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</si>
  <si>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</si>
  <si>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</si>
  <si>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</si>
  <si>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</si>
  <si>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</si>
  <si>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</si>
  <si>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</si>
  <si>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</si>
  <si>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</si>
  <si>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</si>
  <si>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</si>
  <si>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</si>
  <si>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</si>
  <si>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</si>
  <si>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</si>
  <si>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</si>
  <si>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</si>
  <si>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</si>
  <si>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</si>
  <si>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</si>
  <si>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</si>
  <si>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</si>
  <si>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</si>
  <si>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</si>
  <si>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</si>
  <si>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</si>
  <si>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</si>
  <si>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</si>
  <si>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</si>
  <si>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</si>
  <si>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</si>
  <si>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</si>
  <si>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</si>
  <si>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</si>
  <si>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</si>
  <si>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</si>
  <si>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</si>
  <si>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</si>
  <si>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</si>
  <si>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</si>
  <si>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</si>
  <si>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</si>
  <si>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</si>
  <si>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</si>
  <si>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</si>
  <si>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</si>
  <si>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</si>
  <si>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</si>
  <si>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</si>
  <si>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</si>
  <si>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</si>
  <si>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</si>
  <si>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</si>
  <si>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</si>
  <si>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</si>
  <si>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</si>
  <si>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</si>
  <si>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</si>
  <si>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</si>
  <si>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</si>
  <si>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</si>
  <si>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</si>
  <si>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</si>
  <si>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</si>
  <si>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</si>
  <si>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</si>
  <si>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</si>
  <si>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</si>
  <si>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</si>
  <si>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</si>
  <si>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</si>
  <si>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</si>
  <si>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</si>
  <si>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</si>
  <si>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</si>
  <si>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</si>
  <si>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</si>
  <si>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</si>
  <si>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</si>
  <si>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</si>
  <si>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</si>
  <si>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</si>
  <si>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</si>
  <si>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</si>
  <si>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</si>
  <si>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</si>
  <si>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</si>
  <si>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</si>
  <si>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</si>
  <si>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</si>
  <si>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</si>
  <si>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</si>
  <si>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</si>
  <si>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</si>
  <si>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</si>
  <si>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</si>
  <si>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</si>
  <si>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</si>
  <si>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</si>
  <si>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</si>
  <si>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</si>
  <si>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</si>
  <si>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</si>
  <si>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</si>
  <si>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</si>
  <si>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</si>
  <si>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</si>
  <si>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</si>
  <si>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</si>
  <si>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</si>
  <si>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</si>
  <si>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</si>
  <si>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</si>
  <si>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</si>
  <si>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</si>
  <si>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</si>
  <si>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</si>
  <si>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</si>
  <si>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</si>
  <si>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</si>
  <si>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</si>
  <si>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</si>
  <si>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</si>
  <si>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</si>
  <si>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</si>
  <si>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</si>
  <si>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</si>
  <si>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</si>
  <si>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</si>
  <si>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</si>
  <si>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</si>
  <si>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</si>
  <si>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</si>
  <si>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</si>
  <si>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</si>
  <si>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</si>
  <si>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</si>
  <si>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</si>
  <si>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</si>
  <si>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</si>
  <si>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</si>
  <si>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</si>
  <si>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</si>
  <si>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</si>
  <si>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</si>
  <si>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</si>
  <si>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</si>
  <si>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</si>
  <si>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</si>
  <si>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</si>
  <si>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</si>
  <si>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</si>
  <si>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</si>
  <si>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</si>
  <si>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</si>
  <si>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</si>
  <si>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</si>
  <si>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</si>
  <si>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</si>
  <si>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</si>
  <si>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</si>
  <si>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</si>
  <si>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</si>
  <si>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</si>
  <si>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</si>
  <si>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</si>
  <si>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</si>
  <si>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</si>
  <si>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</si>
  <si>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</si>
  <si>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</si>
  <si>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</si>
  <si>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</si>
  <si>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</si>
  <si>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</si>
  <si>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</si>
  <si>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</si>
  <si>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</si>
  <si>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</si>
  <si>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</si>
  <si>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</si>
  <si>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</si>
  <si>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</si>
  <si>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</si>
  <si>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</si>
  <si>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</si>
  <si>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</si>
  <si>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</si>
  <si>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</si>
  <si>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</si>
  <si>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</si>
  <si>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</si>
  <si>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</si>
  <si>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</si>
  <si>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</si>
  <si>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</si>
  <si>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</si>
  <si>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</si>
  <si>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</si>
  <si>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</si>
  <si>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</si>
  <si>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</si>
  <si>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</si>
  <si>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</si>
  <si>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</si>
  <si>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</si>
  <si>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</si>
  <si>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</si>
  <si>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</si>
  <si>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</si>
  <si>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</si>
  <si>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</si>
  <si>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</si>
  <si>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</si>
  <si>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</si>
  <si>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</si>
  <si>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</si>
  <si>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</si>
  <si>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</si>
  <si>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</si>
  <si>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</si>
  <si>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</si>
  <si>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</si>
  <si>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</si>
  <si>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</si>
  <si>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</si>
  <si>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</si>
  <si>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</si>
  <si>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</si>
  <si>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</si>
  <si>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</si>
  <si>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</si>
  <si>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</si>
  <si>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</si>
  <si>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</si>
  <si>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</si>
  <si>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</si>
  <si>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</si>
  <si>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</si>
  <si>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</si>
  <si>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</si>
  <si>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</si>
  <si>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</si>
  <si>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</si>
  <si>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</si>
  <si>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</si>
  <si>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</si>
  <si>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</si>
  <si>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</si>
  <si>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</si>
  <si>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</si>
  <si>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</si>
  <si>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</si>
  <si>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</si>
  <si>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</si>
  <si>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</si>
  <si>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</si>
  <si>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</si>
  <si>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</si>
  <si>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</si>
  <si>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</si>
  <si>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</si>
  <si>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</si>
  <si>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</si>
  <si>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</si>
  <si>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</si>
  <si>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</si>
  <si>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</si>
  <si>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</si>
  <si>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</si>
  <si>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</si>
  <si>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</si>
  <si>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</si>
  <si>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</si>
  <si>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</si>
  <si>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</si>
  <si>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</si>
  <si>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</si>
  <si>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</si>
  <si>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</si>
  <si>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</si>
  <si>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</si>
  <si>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</si>
  <si>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</si>
  <si>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</si>
  <si>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</si>
  <si>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</si>
  <si>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</si>
  <si>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</si>
  <si>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</si>
  <si>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</si>
  <si>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</si>
  <si>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</si>
  <si>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</si>
  <si>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</si>
  <si>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</si>
  <si>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</si>
  <si>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</si>
  <si>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</si>
  <si>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</si>
  <si>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</si>
  <si>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</si>
  <si>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</si>
  <si>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</si>
  <si>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</si>
  <si>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</si>
  <si>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</si>
  <si>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</si>
  <si>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</si>
  <si>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</si>
  <si>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</si>
  <si>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</si>
  <si>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</si>
  <si>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</si>
  <si>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</si>
  <si>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</si>
  <si>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</si>
  <si>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</si>
  <si>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</si>
  <si>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</si>
  <si>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</si>
  <si>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</si>
  <si>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</si>
  <si>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</si>
  <si>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</si>
  <si>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</si>
  <si>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</si>
  <si>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</si>
  <si>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</si>
  <si>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</si>
  <si>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</si>
  <si>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</si>
  <si>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</si>
  <si>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</si>
  <si>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</si>
  <si>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</si>
  <si>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</si>
  <si>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</si>
  <si>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</si>
  <si>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</si>
  <si>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</si>
  <si>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</si>
  <si>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</si>
  <si>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</si>
  <si>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</si>
  <si>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</si>
  <si>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</si>
  <si>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</si>
  <si>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</si>
  <si>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</si>
  <si>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</si>
  <si>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</si>
  <si>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</si>
  <si>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</si>
  <si>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</si>
  <si>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</si>
  <si>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</si>
  <si>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</si>
  <si>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</si>
  <si>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</si>
  <si>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</si>
  <si>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</si>
  <si>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</si>
  <si>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</si>
  <si>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</si>
  <si>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</si>
  <si>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</si>
  <si>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</si>
  <si>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</si>
  <si>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</si>
  <si>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</si>
  <si>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</si>
  <si>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</si>
  <si>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</si>
  <si>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</si>
  <si>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</si>
  <si>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</si>
  <si>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</si>
  <si>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</si>
  <si>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</si>
  <si>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</si>
  <si>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</si>
  <si>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</si>
  <si>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</si>
  <si>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</si>
  <si>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</si>
  <si>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</si>
  <si>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</si>
  <si>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</si>
  <si>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</si>
  <si>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</si>
  <si>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</si>
  <si>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</si>
  <si>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</si>
  <si>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</si>
  <si>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</si>
  <si>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</si>
  <si>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</si>
  <si>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</si>
  <si>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</si>
  <si>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</si>
  <si>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</si>
  <si>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</si>
  <si>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</si>
  <si>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</si>
  <si>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</si>
  <si>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</si>
  <si>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</si>
  <si>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</si>
  <si>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</si>
  <si>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</si>
  <si>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</si>
  <si>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</si>
  <si>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</si>
  <si>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</si>
  <si>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</si>
  <si>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</si>
  <si>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</si>
  <si>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</si>
  <si>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</si>
  <si>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</si>
  <si>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</si>
  <si>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</si>
  <si>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</si>
  <si>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</si>
  <si>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</si>
  <si>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</si>
  <si>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</si>
  <si>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</si>
  <si>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</si>
  <si>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</si>
  <si>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</si>
  <si>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</si>
  <si>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</si>
  <si>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</si>
  <si>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</si>
  <si>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</si>
  <si>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</si>
  <si>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</si>
  <si>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</si>
  <si>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</si>
  <si>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</si>
  <si>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</si>
  <si>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</si>
  <si>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</si>
  <si>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</si>
  <si>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</si>
  <si>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</si>
  <si>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</si>
  <si>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</si>
  <si>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</si>
  <si>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</si>
  <si>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</si>
  <si>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</si>
  <si>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</si>
  <si>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</si>
  <si>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</si>
  <si>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</si>
  <si>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</si>
  <si>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</si>
  <si>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</si>
  <si>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</si>
  <si>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</si>
  <si>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</si>
  <si>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</si>
  <si>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</si>
  <si>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</si>
  <si>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</si>
  <si>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</si>
  <si>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</si>
  <si>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</si>
  <si>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</si>
  <si>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</si>
  <si>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</si>
  <si>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</si>
  <si>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</si>
  <si>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</si>
  <si>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</si>
  <si>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</si>
  <si>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</si>
  <si>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</si>
  <si>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</si>
  <si>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</si>
  <si>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</si>
  <si>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</si>
  <si>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</si>
  <si>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</si>
  <si>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</si>
  <si>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</si>
  <si>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</si>
  <si>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</si>
  <si>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</si>
  <si>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</si>
  <si>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</si>
  <si>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</si>
  <si>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</si>
  <si>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</si>
  <si>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</si>
  <si>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</si>
  <si>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</si>
  <si>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</si>
  <si>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</si>
  <si>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</si>
  <si>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</si>
  <si>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</si>
  <si>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</si>
  <si>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</si>
  <si>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</si>
  <si>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</si>
  <si>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</si>
  <si>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</si>
  <si>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</si>
  <si>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</si>
  <si>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</si>
  <si>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</si>
  <si>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</si>
  <si>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</si>
  <si>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</si>
  <si>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</si>
  <si>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</si>
  <si>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</si>
  <si>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</si>
  <si>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</si>
  <si>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</si>
  <si>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</si>
  <si>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</si>
  <si>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</si>
  <si>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</si>
  <si>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</si>
  <si>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</si>
  <si>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</si>
  <si>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</si>
  <si>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</si>
  <si>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</si>
  <si>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</si>
  <si>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</si>
  <si>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</si>
  <si>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</si>
  <si>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</si>
  <si>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</si>
  <si>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</si>
  <si>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</si>
  <si>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</si>
  <si>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</si>
  <si>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</si>
  <si>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</si>
  <si>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</si>
  <si>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</si>
  <si>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</si>
  <si>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</si>
  <si>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</si>
  <si>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</si>
  <si>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</si>
  <si>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</si>
  <si>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</si>
  <si>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</si>
  <si>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</si>
  <si>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</si>
  <si>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</si>
  <si>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</si>
  <si>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</si>
  <si>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</si>
  <si>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</si>
  <si>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</si>
  <si>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</si>
  <si>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</si>
  <si>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</si>
  <si>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</si>
  <si>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</si>
  <si>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</si>
  <si>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</si>
  <si>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</si>
  <si>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</si>
  <si>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</si>
  <si>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</si>
  <si>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</si>
  <si>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</si>
  <si>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</si>
  <si>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</si>
  <si>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</si>
  <si>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</si>
  <si>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</si>
  <si>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</si>
  <si>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</si>
  <si>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</si>
  <si>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</si>
  <si>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</si>
  <si>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</si>
  <si>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</si>
  <si>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</si>
  <si>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</si>
  <si>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</si>
  <si>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</si>
  <si>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</si>
  <si>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</si>
  <si>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</si>
  <si>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</si>
  <si>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</si>
  <si>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</si>
  <si>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</si>
  <si>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</si>
  <si>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</si>
  <si>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</si>
  <si>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</si>
  <si>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</si>
  <si>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</si>
  <si>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</si>
  <si>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</si>
  <si>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</si>
  <si>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</si>
  <si>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</si>
  <si>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</si>
  <si>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</si>
  <si>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</si>
  <si>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</si>
  <si>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</si>
  <si>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</si>
  <si>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</si>
  <si>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</si>
  <si>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</si>
  <si>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</si>
  <si>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</si>
  <si>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</si>
  <si>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</si>
  <si>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</si>
  <si>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</si>
  <si>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</si>
  <si>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</si>
  <si>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</si>
  <si>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</si>
  <si>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</si>
  <si>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</si>
  <si>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</si>
  <si>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</si>
  <si>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</si>
  <si>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</si>
  <si>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</si>
  <si>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</si>
  <si>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</si>
  <si>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</si>
  <si>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</si>
  <si>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</si>
  <si>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</si>
  <si>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</si>
  <si>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</si>
  <si>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</si>
  <si>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</si>
  <si>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</si>
  <si>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</si>
  <si>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</si>
  <si>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</si>
  <si>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</si>
  <si>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</si>
  <si>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</si>
  <si>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</si>
  <si>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</si>
  <si>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</si>
  <si>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</si>
  <si>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</si>
  <si>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</si>
  <si>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</si>
  <si>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</si>
  <si>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</si>
  <si>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</si>
  <si>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</si>
  <si>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</si>
  <si>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</si>
  <si>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</si>
  <si>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</si>
  <si>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</si>
  <si>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</si>
  <si>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</si>
  <si>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</si>
  <si>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</si>
  <si>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</si>
  <si>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</si>
  <si>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</si>
  <si>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</si>
  <si>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</si>
  <si>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</si>
  <si>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</si>
  <si>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</si>
  <si>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</si>
  <si>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</si>
  <si>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</si>
  <si>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</si>
  <si>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</si>
  <si>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</si>
  <si>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</si>
  <si>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</si>
  <si>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</si>
  <si>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</si>
  <si>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</si>
  <si>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</si>
  <si>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</si>
  <si>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</si>
  <si>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</si>
  <si>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</si>
  <si>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</si>
  <si>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</si>
  <si>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</si>
  <si>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</si>
  <si>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</si>
  <si>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</si>
  <si>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</si>
  <si>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</si>
  <si>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</si>
  <si>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</si>
  <si>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</si>
  <si>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</si>
  <si>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</si>
  <si>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</si>
  <si>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</si>
  <si>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</si>
  <si>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</si>
  <si>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</si>
  <si>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</si>
  <si>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</si>
  <si>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</si>
  <si>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</si>
  <si>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</si>
  <si>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</si>
  <si>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</si>
  <si>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</si>
  <si>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</si>
  <si>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</si>
  <si>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</si>
  <si>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</si>
  <si>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</si>
  <si>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</si>
  <si>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</si>
  <si>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</si>
  <si>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</si>
  <si>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</si>
  <si>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</si>
  <si>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</si>
  <si>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</si>
  <si>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</si>
  <si>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</si>
  <si>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</si>
  <si>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</si>
  <si>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</si>
  <si>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</si>
  <si>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</si>
  <si>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</si>
  <si>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</si>
  <si>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</si>
  <si>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</si>
  <si>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</si>
  <si>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</si>
  <si>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</si>
  <si>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</si>
  <si>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</si>
  <si>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</si>
  <si>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</si>
  <si>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</si>
  <si>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</si>
  <si>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</si>
  <si>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</si>
  <si>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</si>
  <si>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</si>
  <si>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</si>
  <si>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</si>
  <si>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</si>
  <si>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</si>
  <si>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</si>
  <si>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</si>
  <si>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</si>
  <si>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</si>
  <si>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</si>
  <si>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</si>
  <si>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</si>
  <si>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</si>
  <si>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</si>
  <si>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</si>
  <si>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</si>
  <si>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</si>
  <si>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</si>
  <si>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</si>
  <si>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</si>
  <si>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</si>
  <si>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</si>
  <si>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</si>
  <si>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</si>
  <si>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</si>
  <si>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</si>
  <si>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</si>
  <si>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</si>
  <si>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</si>
  <si>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</si>
  <si>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</si>
  <si>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</si>
  <si>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</si>
  <si>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</si>
  <si>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</si>
  <si>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</si>
  <si>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</si>
  <si>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</si>
  <si>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</si>
  <si>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</si>
  <si>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</si>
  <si>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</si>
  <si>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</si>
  <si>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</si>
  <si>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</si>
  <si>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</si>
  <si>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</si>
  <si>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</si>
  <si>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</si>
  <si>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</si>
  <si>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</si>
  <si>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</si>
  <si>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</si>
  <si>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</si>
  <si>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</si>
  <si>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</si>
  <si>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</si>
  <si>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</si>
  <si>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</si>
  <si>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</si>
  <si>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</si>
  <si>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</si>
  <si>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</si>
  <si>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</si>
  <si>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</si>
  <si>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</si>
  <si>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</si>
  <si>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</si>
  <si>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</si>
  <si>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</si>
  <si>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</si>
  <si>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</si>
  <si>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</si>
  <si>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</si>
  <si>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</si>
  <si>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</si>
  <si>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</si>
  <si>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</si>
  <si>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</si>
  <si>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</si>
  <si>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</si>
  <si>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</si>
  <si>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</si>
  <si>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</si>
  <si>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</si>
  <si>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</si>
  <si>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</si>
  <si>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</si>
  <si>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</si>
  <si>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</si>
  <si>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</si>
  <si>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</si>
  <si>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</si>
  <si>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</si>
  <si>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</si>
  <si>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</si>
  <si>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</si>
  <si>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</si>
  <si>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</si>
  <si>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</si>
  <si>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</si>
  <si>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</si>
  <si>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</si>
  <si>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</si>
  <si>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</si>
  <si>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</si>
  <si>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</si>
  <si>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</si>
  <si>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</si>
  <si>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</si>
  <si>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</si>
  <si>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</si>
  <si>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</si>
  <si>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</si>
  <si>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</si>
  <si>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</si>
  <si>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</si>
  <si>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</si>
  <si>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</si>
  <si>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</si>
  <si>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</si>
  <si>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</si>
  <si>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</si>
  <si>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</si>
  <si>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</si>
  <si>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</si>
  <si>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</si>
  <si>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</si>
  <si>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</si>
  <si>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</si>
  <si>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</si>
  <si>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</si>
  <si>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</si>
  <si>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</si>
  <si>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</si>
  <si>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</si>
  <si>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</si>
  <si>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</si>
  <si>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</si>
  <si>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</si>
  <si>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</si>
  <si>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</si>
  <si>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</si>
  <si>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</si>
  <si>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</si>
  <si>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</si>
  <si>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</si>
  <si>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</si>
  <si>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</si>
  <si>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</si>
  <si>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</si>
  <si>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</si>
  <si>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</si>
  <si>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</si>
  <si>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</si>
  <si>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</si>
  <si>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</si>
  <si>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</si>
  <si>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</si>
  <si>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</si>
  <si>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</si>
  <si>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</si>
  <si>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</si>
  <si>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</si>
  <si>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</si>
  <si>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</si>
  <si>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</si>
  <si>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</si>
  <si>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</si>
  <si>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</si>
  <si>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</si>
  <si>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</si>
  <si>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</si>
  <si>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</si>
  <si>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</si>
  <si>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</si>
  <si>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</si>
  <si>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</si>
  <si>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</si>
  <si>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</si>
  <si>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</si>
  <si>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</si>
  <si>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</si>
  <si>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</si>
  <si>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</si>
  <si>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</si>
  <si>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</si>
  <si>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</si>
  <si>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</si>
  <si>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</si>
  <si>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</si>
  <si>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</si>
  <si>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</si>
  <si>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</si>
  <si>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</si>
  <si>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</si>
  <si>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</si>
  <si>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</si>
  <si>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</si>
  <si>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</si>
  <si>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</si>
  <si>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</si>
  <si>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</si>
  <si>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</si>
  <si>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</si>
  <si>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</si>
  <si>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</si>
  <si>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</si>
  <si>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</si>
  <si>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</si>
  <si>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</si>
  <si>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</si>
  <si>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</si>
  <si>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</si>
  <si>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</si>
  <si>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</si>
  <si>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</si>
  <si>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</si>
  <si>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</si>
  <si>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</si>
  <si>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</si>
  <si>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</si>
  <si>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</si>
  <si>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</si>
  <si>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</si>
  <si>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</si>
  <si>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</si>
  <si>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</si>
  <si>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</si>
  <si>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</si>
  <si>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</si>
  <si>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</si>
  <si>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</si>
  <si>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</si>
  <si>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</si>
  <si>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</si>
  <si>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</si>
  <si>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</si>
  <si>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</si>
  <si>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</si>
  <si>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</si>
  <si>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</si>
  <si>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</si>
  <si>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</si>
  <si>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</si>
  <si>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</si>
  <si>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</si>
  <si>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</si>
  <si>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</si>
  <si>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</si>
  <si>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</si>
  <si>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</si>
  <si>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</si>
  <si>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</si>
  <si>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</si>
  <si>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</si>
  <si>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</si>
  <si>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</si>
  <si>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</si>
  <si>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</si>
  <si>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</si>
  <si>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</si>
  <si>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</si>
  <si>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</si>
  <si>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</si>
  <si>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</si>
  <si>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</si>
  <si>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</si>
  <si>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</si>
  <si>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</si>
  <si>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</si>
  <si>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</si>
  <si>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</si>
  <si>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</si>
  <si>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</si>
  <si>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</si>
  <si>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</si>
  <si>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</si>
  <si>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</si>
  <si>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</si>
  <si>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</si>
  <si>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</si>
  <si>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</si>
  <si>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</si>
  <si>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</si>
  <si>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</si>
  <si>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</si>
  <si>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</si>
  <si>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</si>
  <si>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</si>
  <si>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</si>
  <si>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</si>
  <si>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</si>
  <si>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</si>
  <si>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</si>
  <si>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</si>
  <si>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</si>
  <si>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</si>
  <si>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</si>
  <si>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</si>
  <si>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</si>
  <si>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</si>
  <si>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</si>
  <si>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</si>
  <si>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</si>
  <si>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</si>
  <si>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</si>
  <si>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</si>
  <si>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</si>
  <si>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</si>
  <si>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</si>
  <si>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</si>
  <si>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</si>
  <si>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</si>
  <si>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</si>
  <si>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</si>
  <si>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</si>
  <si>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</si>
  <si>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</si>
  <si>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</si>
  <si>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</si>
  <si>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</si>
  <si>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</si>
  <si>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</si>
  <si>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</si>
  <si>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</si>
  <si>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</si>
  <si>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</si>
  <si>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</si>
  <si>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</si>
  <si>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</si>
  <si>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</si>
  <si>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</si>
  <si>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</si>
  <si>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</si>
  <si>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</si>
  <si>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</si>
  <si>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</si>
  <si>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</si>
  <si>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</si>
  <si>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</si>
  <si>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</si>
  <si>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</si>
  <si>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</si>
  <si>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</si>
  <si>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</si>
  <si>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</si>
  <si>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</si>
  <si>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</si>
  <si>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</si>
  <si>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</si>
  <si>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</si>
  <si>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</si>
  <si>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</si>
  <si>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</si>
  <si>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</si>
  <si>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</si>
  <si>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</si>
  <si>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</si>
  <si>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</si>
  <si>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</si>
  <si>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</si>
  <si>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</si>
  <si>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</si>
  <si>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</si>
  <si>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</si>
  <si>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</si>
  <si>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</si>
  <si>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</si>
  <si>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</si>
  <si>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</si>
  <si>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</si>
  <si>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</si>
  <si>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</si>
  <si>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</si>
  <si>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</si>
  <si>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</si>
  <si>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</si>
  <si>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</si>
  <si>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</si>
  <si>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</si>
  <si>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</si>
  <si>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</si>
  <si>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</si>
  <si>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</si>
  <si>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</si>
  <si>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</si>
  <si>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</si>
  <si>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</si>
  <si>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</si>
  <si>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</si>
  <si>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</si>
  <si>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</si>
  <si>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</si>
  <si>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</si>
  <si>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</si>
  <si>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</si>
  <si>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</si>
  <si>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</si>
  <si>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</si>
  <si>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</si>
  <si>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</si>
  <si>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</si>
  <si>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</si>
  <si>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</si>
  <si>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</si>
  <si>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</si>
  <si>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</si>
  <si>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</si>
  <si>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</si>
  <si>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</si>
  <si>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</si>
  <si>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</si>
  <si>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</si>
  <si>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</si>
  <si>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</si>
  <si>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</si>
  <si>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</si>
  <si>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</si>
  <si>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</si>
  <si>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</si>
  <si>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</si>
  <si>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</si>
  <si>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</si>
  <si>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</si>
  <si>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</si>
  <si>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</si>
  <si>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</si>
  <si>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</si>
  <si>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</si>
  <si>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</si>
  <si>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</si>
  <si>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</si>
  <si>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</si>
  <si>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</si>
  <si>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</si>
  <si>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</si>
  <si>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</si>
  <si>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</si>
  <si>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</si>
  <si>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</si>
  <si>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</si>
  <si>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</si>
  <si>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</si>
  <si>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</si>
  <si>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</si>
  <si>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</si>
  <si>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</si>
  <si>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</si>
  <si>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</si>
  <si>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</si>
  <si>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</si>
  <si>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</si>
  <si>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</si>
  <si>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</si>
  <si>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</si>
  <si>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</si>
  <si>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</si>
  <si>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</si>
  <si>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</si>
  <si>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</si>
  <si>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</si>
  <si>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</si>
  <si>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</si>
  <si>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</si>
  <si>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</si>
  <si>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</si>
  <si>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</si>
  <si>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</si>
  <si>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</si>
  <si>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</si>
  <si>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</si>
  <si>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</si>
  <si>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</si>
  <si>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</si>
  <si>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</si>
  <si>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</si>
  <si>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</si>
  <si>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</si>
  <si>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</si>
  <si>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</si>
  <si>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</si>
  <si>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</si>
  <si>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</si>
  <si>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</si>
  <si>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</si>
  <si>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</si>
  <si>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</si>
  <si>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</si>
  <si>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</si>
  <si>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</si>
  <si>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</si>
  <si>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</si>
  <si>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</si>
  <si>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</si>
  <si>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</si>
  <si>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</si>
  <si>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</si>
  <si>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</si>
  <si>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</si>
  <si>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</si>
  <si>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</si>
  <si>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</si>
  <si>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</si>
  <si>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</si>
  <si>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</si>
  <si>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</si>
  <si>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</si>
  <si>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</si>
  <si>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</si>
  <si>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</si>
  <si>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</si>
  <si>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</si>
  <si>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</si>
  <si>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</si>
  <si>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</si>
  <si>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</si>
  <si>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</si>
  <si>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</si>
  <si>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</si>
  <si>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</si>
  <si>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</si>
  <si>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</si>
  <si>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</si>
  <si>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</si>
  <si>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</si>
  <si>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</si>
  <si>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</si>
  <si>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</si>
  <si>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</si>
  <si>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</si>
  <si>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</si>
  <si>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</si>
  <si>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</si>
  <si>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</si>
  <si>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</si>
  <si>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</si>
  <si>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</si>
  <si>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</si>
  <si>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</si>
  <si>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</si>
  <si>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</si>
  <si>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</si>
  <si>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</si>
  <si>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</si>
  <si>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</si>
  <si>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</si>
  <si>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</si>
  <si>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</si>
  <si>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</si>
  <si>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</si>
  <si>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</si>
  <si>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</si>
  <si>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</si>
  <si>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</si>
  <si>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</si>
  <si>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</si>
  <si>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</si>
  <si>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</si>
  <si>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</si>
  <si>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</si>
  <si>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</si>
  <si>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</si>
  <si>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</si>
  <si>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</si>
  <si>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</si>
  <si>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</si>
  <si>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</si>
  <si>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</si>
  <si>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</si>
  <si>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</si>
  <si>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</si>
  <si>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</si>
  <si>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</si>
  <si>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</si>
  <si>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</si>
  <si>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</si>
  <si>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</si>
  <si>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</si>
  <si>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</si>
  <si>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</si>
  <si>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</si>
  <si>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</si>
  <si>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</si>
  <si>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</si>
  <si>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</si>
  <si>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</si>
  <si>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</si>
  <si>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</si>
  <si>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</si>
  <si>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</si>
  <si>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</si>
  <si>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</si>
  <si>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</si>
  <si>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</si>
  <si>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</si>
  <si>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</si>
  <si>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</si>
  <si>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</si>
  <si>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</si>
  <si>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</si>
  <si>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</si>
  <si>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</si>
  <si>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</si>
  <si>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</si>
  <si>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</si>
  <si>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</si>
  <si>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</si>
  <si>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</si>
  <si>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</si>
  <si>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</si>
  <si>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</si>
  <si>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</si>
  <si>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</si>
  <si>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</si>
  <si>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</si>
  <si>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</si>
  <si>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</si>
  <si>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</si>
  <si>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</si>
  <si>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</si>
  <si>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</si>
  <si>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</si>
  <si>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</si>
  <si>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</si>
  <si>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</si>
  <si>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</si>
  <si>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</si>
  <si>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</si>
  <si>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</si>
  <si>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</si>
  <si>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</si>
  <si>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</si>
  <si>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</si>
  <si>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</si>
  <si>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</si>
  <si>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</si>
  <si>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</si>
  <si>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</si>
  <si>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</si>
  <si>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</si>
  <si>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</si>
  <si>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</si>
  <si>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</si>
  <si>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</si>
  <si>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</si>
  <si>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</si>
  <si>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</si>
  <si>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</si>
  <si>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</si>
  <si>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</si>
  <si>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</si>
  <si>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</si>
  <si>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</si>
  <si>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</si>
  <si>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</si>
  <si>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</si>
  <si>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</si>
  <si>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</si>
  <si>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</si>
  <si>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</si>
  <si>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</si>
  <si>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</si>
  <si>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</si>
  <si>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</si>
  <si>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</si>
  <si>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</si>
  <si>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</si>
  <si>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</si>
  <si>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</si>
  <si>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</si>
  <si>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</si>
  <si>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</si>
  <si>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</si>
  <si>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</si>
  <si>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</si>
  <si>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</si>
  <si>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</si>
  <si>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</si>
  <si>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</si>
  <si>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</si>
  <si>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</si>
  <si>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</si>
  <si>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</si>
  <si>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</si>
  <si>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</si>
  <si>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</si>
  <si>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</si>
  <si>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</si>
  <si>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</si>
  <si>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</si>
  <si>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</si>
  <si>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</si>
  <si>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</si>
  <si>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</si>
  <si>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</si>
  <si>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</si>
  <si>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</si>
  <si>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</si>
  <si>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</si>
  <si>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</si>
  <si>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</si>
  <si>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</si>
  <si>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</si>
  <si>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</si>
  <si>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</si>
  <si>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</si>
  <si>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</si>
  <si>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</si>
  <si>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</si>
  <si>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</si>
  <si>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</si>
  <si>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</si>
  <si>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</si>
  <si>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</si>
  <si>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</si>
  <si>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</si>
  <si>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</si>
  <si>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</si>
  <si>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</si>
  <si>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</si>
  <si>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</si>
  <si>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</si>
  <si>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</si>
  <si>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</si>
  <si>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</si>
  <si>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</si>
  <si>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</si>
  <si>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</si>
  <si>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</si>
  <si>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</si>
  <si>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</si>
  <si>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</si>
  <si>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</si>
  <si>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</si>
  <si>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</si>
  <si>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</si>
  <si>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</si>
  <si>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</si>
  <si>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</si>
  <si>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</si>
  <si>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</si>
  <si>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</si>
  <si>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</si>
  <si>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</si>
  <si>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</si>
  <si>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</si>
  <si>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</si>
  <si>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</si>
  <si>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</si>
  <si>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</si>
  <si>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</si>
  <si>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</si>
  <si>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</si>
  <si>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</si>
  <si>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</si>
  <si>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</si>
  <si>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</si>
  <si>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</si>
  <si>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</si>
  <si>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</si>
  <si>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</si>
  <si>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</si>
  <si>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</si>
  <si>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</si>
  <si>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</si>
  <si>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</si>
  <si>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</si>
  <si>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</si>
  <si>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</si>
  <si>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</si>
  <si>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</si>
  <si>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</si>
  <si>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</si>
  <si>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</si>
  <si>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</si>
  <si>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</si>
  <si>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</si>
  <si>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</si>
  <si>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</si>
  <si>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</si>
  <si>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</si>
  <si>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</si>
  <si>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</si>
  <si>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</si>
  <si>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</si>
  <si>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</si>
  <si>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</si>
  <si>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</si>
  <si>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</si>
  <si>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</si>
  <si>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</si>
  <si>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</si>
  <si>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</si>
  <si>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</si>
  <si>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</si>
  <si>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</si>
  <si>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</si>
  <si>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</si>
  <si>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</si>
  <si>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</si>
  <si>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</si>
  <si>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</si>
  <si>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</si>
  <si>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</si>
  <si>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</si>
  <si>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</si>
  <si>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</si>
  <si>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</si>
  <si>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</si>
  <si>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</si>
  <si>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</si>
  <si>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</si>
  <si>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</si>
  <si>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</si>
  <si>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</si>
  <si>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</si>
  <si>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</si>
  <si>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</si>
  <si>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</si>
  <si>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</si>
  <si>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</si>
  <si>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</si>
  <si>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</si>
  <si>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</si>
  <si>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</si>
  <si>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</si>
  <si>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</si>
  <si>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</si>
  <si>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</si>
  <si>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</si>
  <si>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</si>
  <si>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</si>
  <si>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</si>
  <si>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</si>
  <si>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</si>
  <si>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</si>
  <si>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</si>
  <si>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</si>
  <si>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</si>
  <si>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</si>
  <si>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</si>
  <si>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</si>
  <si>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</si>
  <si>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</si>
  <si>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</si>
  <si>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</si>
  <si>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</si>
  <si>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</si>
  <si>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</si>
  <si>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</si>
  <si>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</si>
  <si>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</si>
  <si>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</si>
  <si>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</si>
  <si>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</si>
  <si>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</si>
  <si>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</si>
  <si>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</si>
  <si>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</si>
  <si>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</si>
  <si>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</si>
  <si>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</si>
  <si>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</si>
  <si>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</si>
  <si>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</si>
  <si>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</si>
  <si>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</si>
  <si>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</si>
  <si>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</si>
  <si>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</si>
  <si>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</si>
  <si>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</si>
  <si>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</si>
  <si>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</si>
  <si>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</si>
  <si>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</si>
  <si>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</si>
  <si>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</si>
  <si>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</si>
  <si>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</si>
  <si>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</si>
  <si>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</si>
  <si>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</si>
  <si>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</si>
  <si>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</si>
  <si>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</si>
  <si>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</si>
  <si>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</si>
  <si>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</si>
  <si>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</si>
  <si>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</si>
  <si>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</si>
  <si>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</si>
  <si>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</si>
  <si>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</si>
  <si>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</si>
  <si>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</si>
  <si>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</si>
  <si>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</si>
  <si>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</si>
  <si>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</si>
  <si>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</si>
  <si>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</si>
  <si>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</si>
  <si>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</si>
  <si>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</si>
  <si>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</si>
  <si>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</si>
  <si>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</si>
  <si>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</si>
  <si>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</si>
  <si>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</si>
  <si>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</si>
  <si>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</si>
  <si>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</si>
  <si>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</si>
  <si>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</si>
  <si>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</si>
  <si>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</si>
  <si>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</si>
  <si>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</si>
  <si>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</si>
  <si>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</si>
  <si>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</si>
  <si>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</si>
  <si>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</si>
  <si>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</si>
  <si>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</si>
  <si>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</si>
  <si>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</si>
  <si>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</si>
  <si>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</si>
  <si>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</si>
  <si>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</si>
  <si>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</si>
  <si>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</si>
  <si>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</si>
  <si>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</si>
  <si>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</si>
  <si>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</si>
  <si>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</si>
  <si>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</si>
  <si>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</si>
  <si>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</si>
  <si>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</si>
  <si>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</si>
  <si>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</si>
  <si>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</si>
  <si>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</si>
  <si>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</si>
  <si>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</si>
  <si>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</si>
  <si>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</si>
  <si>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</si>
  <si>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</si>
  <si>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</si>
  <si>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</si>
  <si>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</si>
  <si>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</si>
  <si>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</si>
  <si>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</si>
  <si>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</si>
  <si>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</si>
  <si>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</si>
  <si>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</si>
  <si>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</si>
  <si>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</si>
  <si>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</si>
  <si>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</si>
  <si>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</si>
  <si>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</si>
  <si>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</si>
  <si>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</si>
  <si>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</si>
  <si>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</si>
  <si>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</si>
  <si>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</si>
  <si>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</si>
  <si>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</si>
  <si>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</si>
  <si>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</si>
  <si>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</si>
  <si>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</si>
  <si>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</si>
  <si>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</si>
  <si>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</si>
  <si>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</si>
  <si>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</si>
  <si>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</si>
  <si>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</si>
  <si>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</si>
  <si>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</si>
  <si>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</si>
  <si>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</si>
  <si>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</si>
  <si>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</si>
  <si>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</si>
  <si>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</si>
  <si>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</si>
  <si>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</si>
  <si>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</si>
  <si>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</si>
  <si>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</si>
  <si>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</si>
  <si>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</si>
  <si>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</si>
  <si>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</si>
  <si>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</si>
  <si>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</si>
  <si>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</si>
  <si>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</si>
  <si>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</si>
  <si>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</si>
  <si>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</si>
  <si>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</si>
  <si>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</si>
  <si>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</si>
  <si>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</si>
  <si>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</si>
  <si>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</si>
  <si>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</si>
  <si>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</si>
  <si>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</si>
  <si>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</si>
  <si>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</si>
  <si>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</si>
  <si>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</si>
  <si>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</si>
  <si>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</si>
  <si>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</si>
  <si>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</si>
  <si>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</si>
  <si>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</si>
  <si>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</si>
  <si>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</si>
  <si>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</si>
  <si>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</si>
  <si>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</si>
  <si>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</si>
  <si>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</si>
  <si>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</si>
  <si>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</si>
  <si>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</si>
  <si>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</si>
  <si>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</si>
  <si>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</si>
  <si>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</si>
  <si>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</si>
  <si>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</si>
  <si>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</si>
  <si>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</si>
  <si>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</si>
  <si>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</si>
  <si>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</si>
  <si>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</si>
  <si>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</si>
  <si>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</si>
  <si>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</si>
  <si>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</si>
  <si>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</si>
  <si>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</si>
  <si>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</si>
  <si>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</si>
  <si>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</si>
  <si>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</si>
  <si>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</si>
  <si>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</si>
  <si>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</si>
  <si>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</si>
  <si>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</si>
  <si>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</si>
  <si>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</si>
  <si>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</si>
  <si>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</si>
  <si>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</si>
  <si>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</si>
  <si>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</si>
  <si>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</si>
  <si>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</si>
  <si>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</si>
  <si>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</si>
  <si>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</si>
  <si>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</si>
  <si>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</si>
  <si>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</si>
  <si>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</si>
  <si>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</si>
  <si>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</si>
  <si>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</si>
  <si>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</si>
  <si>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</si>
  <si>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</si>
  <si>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</si>
  <si>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</si>
  <si>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</si>
  <si>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</si>
  <si>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</si>
  <si>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</si>
  <si>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</si>
  <si>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</si>
  <si>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</si>
  <si>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</si>
  <si>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</si>
  <si>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</si>
  <si>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</si>
  <si>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</si>
  <si>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</si>
  <si>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</si>
  <si>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</si>
  <si>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</si>
  <si>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</si>
  <si>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</si>
  <si>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</si>
  <si>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</si>
  <si>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</si>
  <si>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</si>
  <si>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</si>
  <si>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</si>
  <si>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</si>
  <si>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</si>
  <si>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</si>
  <si>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</si>
  <si>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</si>
  <si>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</si>
  <si>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</si>
  <si>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</si>
  <si>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</si>
  <si>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</si>
  <si>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</si>
  <si>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</si>
  <si>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</si>
  <si>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</si>
  <si>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</si>
  <si>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</si>
  <si>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</si>
  <si>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</si>
  <si>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</si>
  <si>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</si>
  <si>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</si>
  <si>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</si>
  <si>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</si>
  <si>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</si>
  <si>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</si>
  <si>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</si>
  <si>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</si>
  <si>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</si>
  <si>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</si>
  <si>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</si>
  <si>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</si>
  <si>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</si>
  <si>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</si>
  <si>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</si>
  <si>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</si>
  <si>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</si>
  <si>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</si>
  <si>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</si>
  <si>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</si>
  <si>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</si>
  <si>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</si>
  <si>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</si>
  <si>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</si>
  <si>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</si>
  <si>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</si>
  <si>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</si>
  <si>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</si>
  <si>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</si>
  <si>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</si>
  <si>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</si>
  <si>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</si>
  <si>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</si>
  <si>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</si>
  <si>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</si>
  <si>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</si>
  <si>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</si>
  <si>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</si>
  <si>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</si>
  <si>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</si>
  <si>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</si>
  <si>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</si>
  <si>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</si>
  <si>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</si>
  <si>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</si>
  <si>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</si>
  <si>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</si>
  <si>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</si>
  <si>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</si>
  <si>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</si>
  <si>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</si>
  <si>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</si>
  <si>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</si>
  <si>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</si>
  <si>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</si>
  <si>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</si>
  <si>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</si>
  <si>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</si>
  <si>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</si>
  <si>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</si>
  <si>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</si>
  <si>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</si>
  <si>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</si>
  <si>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</si>
  <si>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</si>
  <si>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</si>
  <si>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</si>
  <si>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</si>
  <si>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</si>
  <si>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</si>
  <si>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</si>
  <si>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Series 2005 - building</t>
  </si>
  <si>
    <t>Series 2006 - building</t>
  </si>
  <si>
    <t>Series 2014 - fire prevention and safety</t>
  </si>
  <si>
    <t>x</t>
  </si>
  <si>
    <t>Kankakee</t>
  </si>
  <si>
    <t>400 North Pine Street</t>
  </si>
  <si>
    <t xml:space="preserve">Momence  </t>
  </si>
  <si>
    <t>Mr. Gary Miller</t>
  </si>
  <si>
    <t>gmiller@mcusd1.net</t>
  </si>
  <si>
    <t>815-472-3501</t>
  </si>
  <si>
    <t>815-472-3516</t>
  </si>
  <si>
    <t>Smith, Koelling, Dykstra, &amp; Ohm, P.C.</t>
  </si>
  <si>
    <t>Marcie Meents Kolberg</t>
  </si>
  <si>
    <t>1605 N Convent</t>
  </si>
  <si>
    <t>Bourbonnais</t>
  </si>
  <si>
    <t>815-937-1997</t>
  </si>
  <si>
    <t>815-935-0360</t>
  </si>
  <si>
    <t>0060-001351</t>
  </si>
  <si>
    <t>marciek@skdocpa.com</t>
  </si>
  <si>
    <t>Dr. Gregg Murphy</t>
  </si>
  <si>
    <t>gmurphy@i-kan.org</t>
  </si>
  <si>
    <t>815-937-2950</t>
  </si>
  <si>
    <t>815-937-2921</t>
  </si>
  <si>
    <t>Series 2015 - working cash</t>
  </si>
  <si>
    <t>Series 2015 - refunding</t>
  </si>
  <si>
    <t>Note payable - ISBE technology loan</t>
  </si>
  <si>
    <t>technology loan</t>
  </si>
  <si>
    <t>Smith, Koelling, Dykstra and Ohm, PC</t>
  </si>
  <si>
    <t>HUB International</t>
  </si>
  <si>
    <t>PMA</t>
  </si>
  <si>
    <t>BBCHS, St. Anne, St. George, Grant Park</t>
  </si>
  <si>
    <t>Kankakee Area Special Education Cooperative</t>
  </si>
  <si>
    <t>Illinois Central</t>
  </si>
  <si>
    <t>Kankakee Area Career Center</t>
  </si>
  <si>
    <t>US DEPARTMENT OF EDUCATION:</t>
  </si>
  <si>
    <t>Title I - low income (M):</t>
  </si>
  <si>
    <t>Total Title I - low income (M)</t>
  </si>
  <si>
    <t>Title II - teacher quality (M)</t>
  </si>
  <si>
    <t>Total Title II - teacher quality (M)</t>
  </si>
  <si>
    <t>2015-4932</t>
  </si>
  <si>
    <t>2015-4300</t>
  </si>
  <si>
    <t>2016-4300</t>
  </si>
  <si>
    <t>2016-4932</t>
  </si>
  <si>
    <t>Title III - LIPLEP</t>
  </si>
  <si>
    <t>2015-4909</t>
  </si>
  <si>
    <t>2016-4909</t>
  </si>
  <si>
    <t>Total III - LIPLEP</t>
  </si>
  <si>
    <t>US Dept of Education-total pass-through from ISBE</t>
  </si>
  <si>
    <t>Pass-through from Kankakee Area Special Education Co-Op:</t>
  </si>
  <si>
    <t>Special Education - Preschool Flowthrough</t>
  </si>
  <si>
    <t>Special Education - IDEA Flowthrough</t>
  </si>
  <si>
    <t>Total Special Education -IDEA 84.027</t>
  </si>
  <si>
    <t>Special Education-IDEA Room and Board</t>
  </si>
  <si>
    <t>2015-4625</t>
  </si>
  <si>
    <t>2016-4625</t>
  </si>
  <si>
    <t>2015-4620</t>
  </si>
  <si>
    <t>2016-4620</t>
  </si>
  <si>
    <t>2015-4600</t>
  </si>
  <si>
    <t>2016-4600</t>
  </si>
  <si>
    <t>Total Special Education -Preschool flowthough 84.173</t>
  </si>
  <si>
    <t>Total US Department of Education</t>
  </si>
  <si>
    <t>US DEPARTMENT OF HEALTH AND HUMAN SERVICES:</t>
  </si>
  <si>
    <t>Pass-through from Illinois Healthcare and Family Services:</t>
  </si>
  <si>
    <t>Medical assistance program</t>
  </si>
  <si>
    <t>Total US Department of Health and Human Services</t>
  </si>
  <si>
    <t>Total Special Education IDEA Cluster</t>
  </si>
  <si>
    <t>US DEPARTMENT OF AGRICULTURE:</t>
  </si>
  <si>
    <t>Pass-through from Illinois State Board of Education:</t>
  </si>
  <si>
    <t>National Lunch Program</t>
  </si>
  <si>
    <t>2015-4220</t>
  </si>
  <si>
    <t>2016-4220</t>
  </si>
  <si>
    <t>2015-4210</t>
  </si>
  <si>
    <t>2016-4210</t>
  </si>
  <si>
    <t>Food commodities (non cash)</t>
  </si>
  <si>
    <t>US Dept of Agriculture-total pass-through from ISBE</t>
  </si>
  <si>
    <t>US Dept of Education total pass- through from KASEC</t>
  </si>
  <si>
    <t>Total School Breakfast Program 10.553</t>
  </si>
  <si>
    <t>US DEPARTMENT OF DEFENSE:</t>
  </si>
  <si>
    <t>Total US Department of Defense</t>
  </si>
  <si>
    <t>Total National Lunch Program 10.555</t>
  </si>
  <si>
    <t>Total Child Nutrition Cluster</t>
  </si>
  <si>
    <t>TOTAL FEDERAL AWARDS</t>
  </si>
  <si>
    <t>n/a</t>
  </si>
  <si>
    <t>Medicaid administrative outreach 4% admin fee</t>
  </si>
  <si>
    <t>Title I funds returned related to prior year (2014) program</t>
  </si>
  <si>
    <t>Title II funds returned related to prior year (2014) program</t>
  </si>
  <si>
    <t>#1690 - Other Food Services - Ed Fund: Food Service-Other $5,190</t>
  </si>
  <si>
    <t>#1993 - Other Local Fees - Ed Fund: HS Fitness Ctr Mbr Fees $1,240</t>
  </si>
  <si>
    <t>#1999 - Other Local Revenues - Ed Fund: Reimb for P-Card Charges $14,886; Payments Cobra $3,541; Other Revenue $9,463 = $27,890</t>
  </si>
  <si>
    <t>#1999 - Other Local Revenues - Transportation Fund: Other Revenue $980</t>
  </si>
  <si>
    <t>#2490 - Ed Fund: Other Support Services-School Administration: (100)  Salary Dean of Students $73,561; Salary Assoc Principal</t>
  </si>
  <si>
    <t>$78,333 = $151,894;   (300)  Travel-Dean/AD $2,234;   (400)  Dean/Assoc Princ Supplies $70;   (600)  Dean/Assoc Princ Dues/Fees $2,007</t>
  </si>
  <si>
    <t>#5400 - Debt Services Fund: Debt Services - Other: (300) Bond Fee $6,105</t>
  </si>
  <si>
    <t>#2490 - MR/SS Fund: Other Support Services-School Administration: (200)  Dean FICA $16.00; Salary Assoc Principal $63.00;</t>
  </si>
  <si>
    <t>Dean Medicare $894.00; Assoc Princ Medicare $1,124 = $2,097</t>
  </si>
  <si>
    <t>#2900 - Capital Projects Fund: Other Support Services-Business: (300) Facility Support Services $5,405</t>
  </si>
  <si>
    <t>Special Education IDEA Cluster:</t>
  </si>
  <si>
    <t>Child Nutrition Cluster:</t>
  </si>
  <si>
    <t>Total US Department of Agriculture</t>
  </si>
  <si>
    <t>na</t>
  </si>
  <si>
    <t>NA</t>
  </si>
  <si>
    <r>
      <t>The accompanying Schedule of Expenditures of Federal Awards includes the federal grant activity of Momence CUSD #1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</si>
  <si>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Of the federal expenditures presented in the schedule, Momence CUSD #1 provided federal awards to subrecipients as follows:</t>
  </si>
  <si>
    <r>
      <t>The following amounts were expended in the form of non-cash assistance by Momence CUSD #1</t>
    </r>
    <r>
      <rPr>
        <sz val="9"/>
        <rFont val="Arial"/>
        <family val="2"/>
      </rPr>
      <t xml:space="preserve"> and </t>
    </r>
    <r>
      <rPr>
        <b/>
        <sz val="9"/>
        <rFont val="Arial"/>
        <family val="2"/>
      </rPr>
      <t>are</t>
    </r>
    <r>
      <rPr>
        <sz val="9"/>
        <rFont val="Arial"/>
        <family val="2"/>
      </rPr>
      <t xml:space="preserve"> included in the Schedule of Expenditures of Federal Awards:</t>
    </r>
  </si>
  <si>
    <t>Adverse-GAAP basis; Unmodified-regulatory basis</t>
  </si>
  <si>
    <t>Unmodified</t>
  </si>
  <si>
    <t>Title I - low income</t>
  </si>
  <si>
    <t>Title II - teacher quality</t>
  </si>
  <si>
    <t>None</t>
  </si>
  <si>
    <t>Audit check</t>
  </si>
  <si>
    <t xml:space="preserve">Long-term debt issued: The audit check does not include the cells for the ISBE technology loan proceeds of $139,450 reported on </t>
  </si>
  <si>
    <t>page 7, line 42 .</t>
  </si>
  <si>
    <t>Long-term debt retired: The audit check does not account for the bonds that were refunded with proceeds deposited into an escrow account.</t>
  </si>
  <si>
    <t>These uses were reported on page 8, line 75.</t>
  </si>
  <si>
    <t>Momence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</si>
</sst>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indent="1"/>
      <protection locked="0"/>
    </xf>
    <xf numFmtId="3" fontId="10" fillId="0" borderId="22" xfId="3" applyNumberFormat="1" applyFont="1" applyBorder="1" applyAlignment="1" applyProtection="1">
      <alignment horizontal="center"/>
      <protection locked="0"/>
    </xf>
    <xf numFmtId="3" fontId="44" fillId="0" borderId="22" xfId="3" applyNumberFormat="1" applyFont="1" applyBorder="1" applyAlignment="1" applyProtection="1">
      <alignment horizontal="left" vertical="center" wrapText="1"/>
      <protection locked="0"/>
    </xf>
    <xf numFmtId="3" fontId="44" fillId="0" borderId="22" xfId="3" applyNumberFormat="1" applyFont="1" applyBorder="1" applyAlignment="1" applyProtection="1">
      <alignment horizontal="center"/>
      <protection locked="0"/>
    </xf>
    <xf numFmtId="3" fontId="74" fillId="0" borderId="22" xfId="3" applyNumberFormat="1" applyFont="1" applyBorder="1" applyAlignment="1" applyProtection="1">
      <alignment horizontal="left" vertical="center" wrapText="1"/>
      <protection locked="0"/>
    </xf>
    <xf numFmtId="3" fontId="23" fillId="0" borderId="22" xfId="3" applyNumberFormat="1" applyFont="1" applyBorder="1" applyAlignment="1" applyProtection="1">
      <alignment horizontal="left" vertical="center" wrapText="1"/>
      <protection locked="0"/>
    </xf>
    <xf numFmtId="3" fontId="23" fillId="0" borderId="22" xfId="3" applyNumberFormat="1" applyFont="1" applyBorder="1" applyAlignment="1" applyProtection="1">
      <alignment horizontal="center"/>
      <protection locked="0"/>
    </xf>
    <xf numFmtId="3" fontId="59" fillId="0" borderId="22" xfId="3" applyNumberFormat="1" applyFont="1" applyBorder="1" applyAlignment="1" applyProtection="1">
      <alignment horizontal="left" vertical="center" wrapText="1"/>
      <protection locked="0"/>
    </xf>
    <xf numFmtId="3" fontId="59" fillId="0" borderId="22" xfId="3" applyNumberFormat="1" applyFont="1" applyBorder="1" applyAlignment="1" applyProtection="1">
      <alignment horizontal="center"/>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2060863</xdr:colOff>
          <xdr:row>0</xdr:row>
          <xdr:rowOff>148071</xdr:rowOff>
        </xdr:from>
        <xdr:to>
          <xdr:col>1</xdr:col>
          <xdr:colOff>76200</xdr:colOff>
          <xdr:row>5</xdr:row>
          <xdr:rowOff>21648</xdr:rowOff>
        </xdr:to>
        <xdr:sp macro="" textlink="">
          <xdr:nvSpPr>
            <xdr:cNvPr id="100354" name="Object 2" hidden="1">
              <a:extLst>
                <a:ext uri="{63B3BB69-23CF-44E3-9099-C40C66FF867C}">
                  <a14:compatExt spid="_x0000_s1003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1021773</xdr:colOff>
          <xdr:row>0</xdr:row>
          <xdr:rowOff>164522</xdr:rowOff>
        </xdr:from>
        <xdr:to>
          <xdr:col>0</xdr:col>
          <xdr:colOff>1936173</xdr:colOff>
          <xdr:row>5</xdr:row>
          <xdr:rowOff>38099</xdr:rowOff>
        </xdr:to>
        <xdr:sp macro="" textlink="">
          <xdr:nvSpPr>
            <xdr:cNvPr id="100355" name="Object 3" hidden="1">
              <a:extLst>
                <a:ext uri="{63B3BB69-23CF-44E3-9099-C40C66FF867C}">
                  <a14:compatExt spid="_x0000_s10035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94" t="s">
        <v>474</v>
      </c>
      <c r="J1" s="2095"/>
      <c r="K1" s="2095"/>
      <c r="L1" s="2095"/>
      <c r="M1" s="2095"/>
      <c r="N1" s="2095"/>
      <c r="O1" s="2095"/>
      <c r="P1" s="2095"/>
      <c r="Q1" s="2095"/>
      <c r="R1" s="2095"/>
      <c r="S1" s="2095"/>
    </row>
    <row r="2" spans="1:28" ht="12" customHeight="1" x14ac:dyDescent="0.2">
      <c r="A2" s="202" t="s">
        <v>1971</v>
      </c>
      <c r="D2" s="203"/>
      <c r="I2" s="2096" t="s">
        <v>1155</v>
      </c>
      <c r="J2" s="2095"/>
      <c r="K2" s="2095"/>
      <c r="L2" s="2095"/>
      <c r="M2" s="2095"/>
      <c r="N2" s="2095"/>
      <c r="O2" s="2095"/>
      <c r="P2" s="2095"/>
      <c r="Q2" s="2095"/>
      <c r="R2" s="2095"/>
      <c r="S2" s="2095"/>
    </row>
    <row r="3" spans="1:28" ht="12" customHeight="1" x14ac:dyDescent="0.2">
      <c r="A3" s="1878" t="s">
        <v>1959</v>
      </c>
      <c r="B3" s="1879"/>
      <c r="C3" s="1879"/>
      <c r="D3" s="1880"/>
      <c r="I3" s="2096" t="s">
        <v>55</v>
      </c>
      <c r="J3" s="2095"/>
      <c r="K3" s="2095"/>
      <c r="L3" s="2095"/>
      <c r="M3" s="2095"/>
      <c r="N3" s="2095"/>
      <c r="O3" s="2095"/>
      <c r="P3" s="2095"/>
      <c r="Q3" s="2095"/>
      <c r="R3" s="2095"/>
      <c r="S3" s="2095"/>
    </row>
    <row r="4" spans="1:28" ht="12" customHeight="1" x14ac:dyDescent="0.2">
      <c r="A4" s="192"/>
      <c r="I4" s="2096" t="s">
        <v>617</v>
      </c>
      <c r="J4" s="2095"/>
      <c r="K4" s="2095"/>
      <c r="L4" s="2095"/>
      <c r="M4" s="2095"/>
      <c r="N4" s="2095"/>
      <c r="O4" s="2095"/>
      <c r="P4" s="2095"/>
      <c r="Q4" s="2095"/>
      <c r="R4" s="2095"/>
      <c r="S4" s="2095"/>
    </row>
    <row r="5" spans="1:28" ht="14.1" customHeight="1" x14ac:dyDescent="0.2">
      <c r="B5" s="444" t="s">
        <v>2087</v>
      </c>
      <c r="C5" s="179" t="s">
        <v>1083</v>
      </c>
      <c r="D5" s="363"/>
      <c r="E5" s="363"/>
      <c r="H5" s="193"/>
      <c r="I5" s="2104" t="s">
        <v>788</v>
      </c>
      <c r="J5" s="2103"/>
      <c r="K5" s="2103"/>
      <c r="L5" s="2103"/>
      <c r="M5" s="2103"/>
      <c r="N5" s="2103"/>
      <c r="O5" s="2103"/>
      <c r="P5" s="2103"/>
      <c r="Q5" s="2103"/>
      <c r="R5" s="2103"/>
      <c r="S5" s="2103"/>
    </row>
    <row r="6" spans="1:28" ht="14.1" customHeight="1" x14ac:dyDescent="0.2">
      <c r="B6" s="444"/>
      <c r="C6" s="179" t="s">
        <v>1084</v>
      </c>
      <c r="D6" s="363"/>
      <c r="E6" s="363"/>
      <c r="I6" s="2102" t="s">
        <v>1051</v>
      </c>
      <c r="J6" s="2103"/>
      <c r="K6" s="2103"/>
      <c r="L6" s="2103"/>
      <c r="M6" s="2103"/>
      <c r="N6" s="2103"/>
      <c r="O6" s="2103"/>
      <c r="P6" s="2103"/>
      <c r="Q6" s="2103"/>
      <c r="R6" s="2103"/>
      <c r="S6" s="2103"/>
    </row>
    <row r="7" spans="1:28" ht="12.2" customHeight="1" x14ac:dyDescent="0.2">
      <c r="I7" s="2097">
        <v>42551</v>
      </c>
      <c r="J7" s="2098"/>
      <c r="K7" s="2098"/>
      <c r="L7" s="2098"/>
      <c r="M7" s="2098"/>
      <c r="N7" s="2098"/>
      <c r="O7" s="2098"/>
      <c r="P7" s="2098"/>
      <c r="Q7" s="2098"/>
      <c r="R7" s="2098"/>
      <c r="S7" s="209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9" t="s">
        <v>782</v>
      </c>
      <c r="J9" s="2100"/>
      <c r="K9" s="2100"/>
      <c r="L9" s="2100"/>
      <c r="M9" s="2100"/>
      <c r="N9" s="2100"/>
      <c r="O9" s="2100"/>
      <c r="P9" s="2100"/>
      <c r="Q9" s="2100"/>
      <c r="R9" s="2100"/>
      <c r="S9" s="2101"/>
      <c r="T9" s="2115" t="s">
        <v>630</v>
      </c>
      <c r="U9" s="2116"/>
      <c r="V9" s="2116"/>
      <c r="W9" s="2116"/>
      <c r="X9" s="2116"/>
      <c r="Y9" s="2116"/>
      <c r="Z9" s="2116"/>
      <c r="AA9" s="2117"/>
    </row>
    <row r="10" spans="1:28" ht="13.5" customHeight="1" x14ac:dyDescent="0.2">
      <c r="A10" s="2122" t="s">
        <v>783</v>
      </c>
      <c r="B10" s="2123"/>
      <c r="C10" s="2123"/>
      <c r="D10" s="2123"/>
      <c r="E10" s="2123"/>
      <c r="F10" s="2123"/>
      <c r="G10" s="2123"/>
      <c r="H10" s="2124"/>
      <c r="I10" s="183"/>
      <c r="J10" s="184"/>
      <c r="K10" s="182"/>
      <c r="R10" s="184"/>
      <c r="S10" s="184"/>
      <c r="T10" s="2118"/>
      <c r="U10" s="2103"/>
      <c r="V10" s="2103"/>
      <c r="W10" s="2103"/>
      <c r="X10" s="2103"/>
      <c r="Y10" s="2103"/>
      <c r="Z10" s="2103"/>
      <c r="AA10" s="2109"/>
    </row>
    <row r="11" spans="1:28" ht="14.25" customHeight="1" x14ac:dyDescent="0.2">
      <c r="A11" s="2125" t="s">
        <v>1131</v>
      </c>
      <c r="B11" s="2126"/>
      <c r="C11" s="2126"/>
      <c r="D11" s="2126"/>
      <c r="E11" s="2126"/>
      <c r="F11" s="2126"/>
      <c r="G11" s="2126"/>
      <c r="H11" s="2127"/>
      <c r="I11" s="181"/>
      <c r="J11" s="344"/>
      <c r="K11" s="181"/>
      <c r="O11" s="1763" t="s">
        <v>2087</v>
      </c>
      <c r="P11" s="379" t="s">
        <v>225</v>
      </c>
      <c r="Q11" s="184"/>
      <c r="R11" s="182"/>
      <c r="S11" s="181"/>
      <c r="T11" s="2119"/>
      <c r="U11" s="2120"/>
      <c r="V11" s="2120"/>
      <c r="W11" s="2120"/>
      <c r="X11" s="2120"/>
      <c r="Y11" s="2120"/>
      <c r="Z11" s="2120"/>
      <c r="AA11" s="2121"/>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28">
        <v>32046001026</v>
      </c>
      <c r="B13" s="2129"/>
      <c r="C13" s="2129"/>
      <c r="D13" s="2129"/>
      <c r="E13" s="2129"/>
      <c r="F13" s="2129"/>
      <c r="G13" s="2129"/>
      <c r="H13" s="2130"/>
      <c r="I13" s="185"/>
      <c r="J13" s="184"/>
      <c r="K13" s="182"/>
      <c r="L13" s="184"/>
      <c r="M13" s="184"/>
      <c r="N13" s="184"/>
      <c r="O13" s="184"/>
      <c r="P13" s="184"/>
      <c r="Q13" s="184"/>
      <c r="R13" s="184"/>
      <c r="S13" s="184"/>
      <c r="T13" s="2133" t="s">
        <v>2095</v>
      </c>
      <c r="U13" s="2134"/>
      <c r="V13" s="2134"/>
      <c r="W13" s="2134"/>
      <c r="X13" s="2134"/>
      <c r="Y13" s="2135"/>
      <c r="Z13" s="2135"/>
      <c r="AA13" s="2136"/>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82" t="s">
        <v>2088</v>
      </c>
      <c r="B15" s="2131"/>
      <c r="C15" s="2131"/>
      <c r="D15" s="2131"/>
      <c r="E15" s="2131"/>
      <c r="F15" s="2131"/>
      <c r="G15" s="2131"/>
      <c r="H15" s="2132"/>
      <c r="T15" s="2063" t="s">
        <v>2096</v>
      </c>
      <c r="U15" s="2084"/>
      <c r="V15" s="2084"/>
      <c r="W15" s="2084"/>
      <c r="X15" s="2084"/>
      <c r="Y15" s="2137"/>
      <c r="Z15" s="2137"/>
      <c r="AA15" s="213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8" t="s">
        <v>2198</v>
      </c>
      <c r="B17" s="2089"/>
      <c r="C17" s="2089"/>
      <c r="D17" s="2089"/>
      <c r="E17" s="2089"/>
      <c r="F17" s="2089"/>
      <c r="G17" s="2089"/>
      <c r="H17" s="2114"/>
      <c r="T17" s="2142" t="s">
        <v>2097</v>
      </c>
      <c r="U17" s="2143"/>
      <c r="V17" s="2143"/>
      <c r="W17" s="2143"/>
      <c r="X17" s="2143"/>
      <c r="Y17" s="2143"/>
      <c r="Z17" s="2143"/>
      <c r="AA17" s="2144"/>
    </row>
    <row r="18" spans="1:27" ht="13.5" customHeight="1" x14ac:dyDescent="0.2">
      <c r="A18" s="364" t="s">
        <v>627</v>
      </c>
      <c r="B18" s="346"/>
      <c r="C18" s="342"/>
      <c r="D18" s="346"/>
      <c r="E18" s="346"/>
      <c r="F18" s="346"/>
      <c r="G18" s="346"/>
      <c r="H18" s="276"/>
      <c r="I18" s="2113" t="s">
        <v>784</v>
      </c>
      <c r="J18" s="2072"/>
      <c r="K18" s="2072"/>
      <c r="L18" s="2072"/>
      <c r="M18" s="2072"/>
      <c r="N18" s="2072"/>
      <c r="O18" s="2072"/>
      <c r="P18" s="2072"/>
      <c r="Q18" s="2072"/>
      <c r="R18" s="2072"/>
      <c r="S18" s="2073"/>
      <c r="T18" s="364" t="s">
        <v>827</v>
      </c>
      <c r="U18" s="271"/>
      <c r="V18" s="342"/>
      <c r="W18" s="270"/>
      <c r="X18" s="364" t="s">
        <v>306</v>
      </c>
      <c r="Y18" s="351"/>
      <c r="Z18" s="1976" t="s">
        <v>785</v>
      </c>
      <c r="AA18" s="201"/>
    </row>
    <row r="19" spans="1:27" ht="13.5" customHeight="1" x14ac:dyDescent="0.2">
      <c r="A19" s="2082" t="s">
        <v>2089</v>
      </c>
      <c r="B19" s="2080"/>
      <c r="C19" s="2080"/>
      <c r="D19" s="2080"/>
      <c r="E19" s="2080"/>
      <c r="F19" s="2080"/>
      <c r="G19" s="2080"/>
      <c r="H19" s="2062"/>
      <c r="I19" s="184"/>
      <c r="J19" s="378"/>
      <c r="K19" s="195"/>
      <c r="L19" s="193"/>
      <c r="M19" s="658" t="s">
        <v>360</v>
      </c>
      <c r="P19" s="181"/>
      <c r="Q19" s="181"/>
      <c r="R19" s="181"/>
      <c r="S19" s="185"/>
      <c r="T19" s="2082" t="s">
        <v>2098</v>
      </c>
      <c r="U19" s="2061"/>
      <c r="V19" s="2061"/>
      <c r="W19" s="2062"/>
      <c r="X19" s="2079" t="s">
        <v>2043</v>
      </c>
      <c r="Y19" s="2141"/>
      <c r="Z19" s="2139">
        <v>60914</v>
      </c>
      <c r="AA19" s="2140"/>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60" t="s">
        <v>2090</v>
      </c>
      <c r="B21" s="2061"/>
      <c r="C21" s="2061"/>
      <c r="D21" s="2061"/>
      <c r="E21" s="2061"/>
      <c r="F21" s="2061"/>
      <c r="G21" s="2061"/>
      <c r="H21" s="2062"/>
      <c r="I21" s="2108" t="s">
        <v>786</v>
      </c>
      <c r="J21" s="2103"/>
      <c r="K21" s="2103"/>
      <c r="L21" s="2103"/>
      <c r="M21" s="2103"/>
      <c r="N21" s="2103"/>
      <c r="O21" s="2103"/>
      <c r="P21" s="2103"/>
      <c r="Q21" s="2103"/>
      <c r="R21" s="2103"/>
      <c r="S21" s="2109"/>
      <c r="T21" s="2088" t="s">
        <v>2099</v>
      </c>
      <c r="U21" s="2148"/>
      <c r="V21" s="2148"/>
      <c r="W21" s="2148"/>
      <c r="X21" s="2153" t="s">
        <v>2100</v>
      </c>
      <c r="Y21" s="2151"/>
      <c r="Z21" s="2151"/>
      <c r="AA21" s="2152"/>
    </row>
    <row r="22" spans="1:27" ht="13.5" customHeight="1" x14ac:dyDescent="0.2">
      <c r="A22" s="366" t="s">
        <v>628</v>
      </c>
      <c r="B22" s="279"/>
      <c r="C22" s="279"/>
      <c r="D22" s="279"/>
      <c r="E22" s="279"/>
      <c r="F22" s="279"/>
      <c r="G22" s="279"/>
      <c r="H22" s="280"/>
      <c r="I22" s="2110" t="s">
        <v>1806</v>
      </c>
      <c r="J22" s="2111"/>
      <c r="K22" s="2111"/>
      <c r="L22" s="2111"/>
      <c r="M22" s="2111"/>
      <c r="N22" s="2111"/>
      <c r="O22" s="2111"/>
      <c r="P22" s="2111"/>
      <c r="Q22" s="2111"/>
      <c r="R22" s="2111"/>
      <c r="S22" s="2112"/>
      <c r="T22" s="364" t="s">
        <v>2039</v>
      </c>
      <c r="U22" s="271"/>
      <c r="V22" s="342"/>
      <c r="W22" s="271"/>
      <c r="X22" s="1977" t="s">
        <v>1633</v>
      </c>
      <c r="Z22" s="200"/>
      <c r="AA22" s="201"/>
    </row>
    <row r="23" spans="1:27" ht="13.5" customHeight="1" x14ac:dyDescent="0.2">
      <c r="A23" s="2105"/>
      <c r="B23" s="2106"/>
      <c r="C23" s="2106"/>
      <c r="D23" s="2106"/>
      <c r="E23" s="2106"/>
      <c r="F23" s="2106"/>
      <c r="G23" s="2106"/>
      <c r="H23" s="2107"/>
      <c r="T23" s="2088" t="s">
        <v>2101</v>
      </c>
      <c r="U23" s="2148"/>
      <c r="V23" s="2148"/>
      <c r="W23" s="2148"/>
      <c r="X23" s="2150">
        <v>43373</v>
      </c>
      <c r="Y23" s="2151"/>
      <c r="Z23" s="2151"/>
      <c r="AA23" s="2152"/>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0">
        <v>60954</v>
      </c>
      <c r="B25" s="2061"/>
      <c r="C25" s="2061"/>
      <c r="D25" s="2061"/>
      <c r="E25" s="2061"/>
      <c r="F25" s="2061"/>
      <c r="G25" s="2061"/>
      <c r="H25" s="2062"/>
      <c r="I25" s="659"/>
      <c r="J25" s="204"/>
      <c r="K25" s="204"/>
      <c r="L25" s="204"/>
      <c r="M25" s="204"/>
      <c r="N25" s="204"/>
      <c r="O25" s="204"/>
      <c r="P25" s="204"/>
      <c r="Q25" s="204"/>
      <c r="R25" s="204"/>
      <c r="S25" s="205"/>
      <c r="T25" s="2145" t="s">
        <v>2102</v>
      </c>
      <c r="U25" s="2146"/>
      <c r="V25" s="2146"/>
      <c r="W25" s="2146"/>
      <c r="X25" s="2146"/>
      <c r="Y25" s="2146"/>
      <c r="Z25" s="2146"/>
      <c r="AA25" s="214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071" t="s">
        <v>2010</v>
      </c>
      <c r="J27" s="2072"/>
      <c r="K27" s="2072"/>
      <c r="L27" s="2072"/>
      <c r="M27" s="2072"/>
      <c r="N27" s="2072"/>
      <c r="O27" s="2072"/>
      <c r="P27" s="2072"/>
      <c r="Q27" s="2072"/>
      <c r="R27" s="2072"/>
      <c r="S27" s="2073"/>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1763" t="s">
        <v>2087</v>
      </c>
      <c r="K29" s="182" t="s">
        <v>675</v>
      </c>
      <c r="L29" s="390"/>
      <c r="M29" s="195" t="s">
        <v>106</v>
      </c>
      <c r="N29" s="186" t="s">
        <v>2049</v>
      </c>
      <c r="O29" s="186"/>
      <c r="P29" s="186"/>
      <c r="Q29" s="186"/>
      <c r="R29" s="186"/>
      <c r="S29" s="671"/>
      <c r="T29" s="56"/>
      <c r="U29" s="56"/>
      <c r="V29" s="56"/>
      <c r="W29" s="56"/>
      <c r="X29" s="56"/>
      <c r="Y29" s="56"/>
      <c r="Z29" s="56"/>
      <c r="AA29" s="1087"/>
    </row>
    <row r="30" spans="1:27" ht="13.5" customHeight="1" x14ac:dyDescent="0.2">
      <c r="A30" s="1804"/>
      <c r="B30" s="1091" t="s">
        <v>2087</v>
      </c>
      <c r="C30" s="672" t="s">
        <v>1385</v>
      </c>
      <c r="D30" s="182"/>
      <c r="E30" s="182"/>
      <c r="F30" s="1279"/>
      <c r="G30" s="660"/>
      <c r="H30" s="660"/>
      <c r="I30" s="274"/>
      <c r="J30" s="1763" t="s">
        <v>2087</v>
      </c>
      <c r="K30" s="182" t="s">
        <v>675</v>
      </c>
      <c r="L30" s="390"/>
      <c r="M30" s="195" t="s">
        <v>106</v>
      </c>
      <c r="N30" s="186" t="s">
        <v>2011</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1763"/>
      <c r="K31" s="195" t="s">
        <v>1053</v>
      </c>
      <c r="L31" s="1763" t="s">
        <v>2087</v>
      </c>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0"/>
      <c r="Q35" s="2061"/>
      <c r="R35" s="2061"/>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88" t="s">
        <v>2091</v>
      </c>
      <c r="B38" s="2089"/>
      <c r="C38" s="2089"/>
      <c r="D38" s="2089"/>
      <c r="E38" s="2089"/>
      <c r="F38" s="2061"/>
      <c r="G38" s="2061"/>
      <c r="H38" s="2062"/>
      <c r="I38" s="2083"/>
      <c r="J38" s="2084"/>
      <c r="K38" s="2084"/>
      <c r="L38" s="2084"/>
      <c r="M38" s="2084"/>
      <c r="N38" s="2084"/>
      <c r="O38" s="2084"/>
      <c r="P38" s="2064"/>
      <c r="Q38" s="2064"/>
      <c r="R38" s="2064"/>
      <c r="S38" s="2065"/>
      <c r="T38" s="2063" t="s">
        <v>2103</v>
      </c>
      <c r="U38" s="2084"/>
      <c r="V38" s="2084"/>
      <c r="W38" s="2084"/>
      <c r="X38" s="2064"/>
      <c r="Y38" s="2064"/>
      <c r="Z38" s="2064"/>
      <c r="AA38" s="2065"/>
    </row>
    <row r="39" spans="1:27" ht="12" customHeight="1" x14ac:dyDescent="0.2">
      <c r="A39" s="2066" t="s">
        <v>628</v>
      </c>
      <c r="B39" s="2067"/>
      <c r="C39" s="342"/>
      <c r="D39" s="339"/>
      <c r="E39" s="339"/>
      <c r="F39" s="349"/>
      <c r="G39" s="339"/>
      <c r="H39" s="276"/>
      <c r="I39" s="2066" t="s">
        <v>628</v>
      </c>
      <c r="J39" s="2067"/>
      <c r="K39" s="2067"/>
      <c r="L39" s="2067"/>
      <c r="M39" s="2067"/>
      <c r="N39" s="336"/>
      <c r="O39" s="342"/>
      <c r="P39" s="342"/>
      <c r="Q39" s="348"/>
      <c r="R39" s="342"/>
      <c r="S39" s="276"/>
      <c r="T39" s="342" t="s">
        <v>628</v>
      </c>
      <c r="U39" s="271"/>
      <c r="V39" s="342"/>
      <c r="W39" s="270"/>
      <c r="X39" s="348"/>
      <c r="Y39" s="200"/>
      <c r="Z39" s="200"/>
      <c r="AA39" s="201"/>
    </row>
    <row r="40" spans="1:27" ht="13.5" customHeight="1" x14ac:dyDescent="0.2">
      <c r="A40" s="2074" t="s">
        <v>2092</v>
      </c>
      <c r="B40" s="2075"/>
      <c r="C40" s="2076"/>
      <c r="D40" s="2076"/>
      <c r="E40" s="2076"/>
      <c r="F40" s="2077"/>
      <c r="G40" s="2077"/>
      <c r="H40" s="2078"/>
      <c r="I40" s="2091"/>
      <c r="J40" s="2092"/>
      <c r="K40" s="2092"/>
      <c r="L40" s="2092"/>
      <c r="M40" s="2092"/>
      <c r="N40" s="2092"/>
      <c r="O40" s="2092"/>
      <c r="P40" s="2092"/>
      <c r="Q40" s="2092"/>
      <c r="R40" s="2092"/>
      <c r="S40" s="2093"/>
      <c r="T40" s="2091" t="s">
        <v>2104</v>
      </c>
      <c r="U40" s="2149"/>
      <c r="V40" s="2092"/>
      <c r="W40" s="2092"/>
      <c r="X40" s="2092"/>
      <c r="Y40" s="2092"/>
      <c r="Z40" s="2092"/>
      <c r="AA40" s="209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2" t="s">
        <v>2093</v>
      </c>
      <c r="B42" s="2061"/>
      <c r="C42" s="2062"/>
      <c r="D42" s="2079" t="s">
        <v>2094</v>
      </c>
      <c r="E42" s="2061"/>
      <c r="F42" s="2061"/>
      <c r="G42" s="2061"/>
      <c r="H42" s="2062"/>
      <c r="I42" s="2063"/>
      <c r="J42" s="2064"/>
      <c r="K42" s="2064"/>
      <c r="L42" s="2064"/>
      <c r="M42" s="2064"/>
      <c r="N42" s="2064"/>
      <c r="O42" s="2065"/>
      <c r="P42" s="2090"/>
      <c r="Q42" s="2064"/>
      <c r="R42" s="2064"/>
      <c r="S42" s="2065"/>
      <c r="T42" s="2063" t="s">
        <v>2105</v>
      </c>
      <c r="U42" s="2064"/>
      <c r="V42" s="2064"/>
      <c r="W42" s="2065"/>
      <c r="X42" s="2090" t="s">
        <v>2106</v>
      </c>
      <c r="Y42" s="2064"/>
      <c r="Z42" s="2064"/>
      <c r="AA42" s="206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5"/>
      <c r="B44" s="2086"/>
      <c r="C44" s="2086"/>
      <c r="D44" s="2086"/>
      <c r="E44" s="2086"/>
      <c r="F44" s="2086"/>
      <c r="G44" s="2086"/>
      <c r="H44" s="2087"/>
      <c r="I44" s="2068"/>
      <c r="J44" s="2069"/>
      <c r="K44" s="2069"/>
      <c r="L44" s="2069"/>
      <c r="M44" s="2069"/>
      <c r="N44" s="2069"/>
      <c r="O44" s="2069"/>
      <c r="P44" s="2069"/>
      <c r="Q44" s="2069"/>
      <c r="R44" s="2069"/>
      <c r="S44" s="2070"/>
      <c r="T44" s="2068"/>
      <c r="U44" s="2081"/>
      <c r="V44" s="2081"/>
      <c r="W44" s="2081"/>
      <c r="X44" s="2081"/>
      <c r="Y44" s="2081"/>
      <c r="Z44" s="2069"/>
      <c r="AA44" s="207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2046</v>
      </c>
      <c r="C31" s="216" t="s">
        <v>1390</v>
      </c>
      <c r="D31" s="603"/>
      <c r="E31" s="605"/>
    </row>
    <row r="32" spans="1:5" x14ac:dyDescent="0.2">
      <c r="B32" s="603" t="s">
        <v>1296</v>
      </c>
      <c r="C32" s="216" t="s">
        <v>1390</v>
      </c>
      <c r="D32" s="604" t="s">
        <v>2047</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2048</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0"/>
      <c r="D3" s="716"/>
      <c r="E3" s="403"/>
    </row>
    <row r="4" spans="1:9" x14ac:dyDescent="0.2">
      <c r="A4" s="7"/>
      <c r="B4" s="397"/>
      <c r="C4" s="2171" t="s">
        <v>497</v>
      </c>
      <c r="D4" s="2172"/>
      <c r="E4" s="2172"/>
      <c r="F4" s="2172"/>
      <c r="G4" s="2172"/>
      <c r="H4" s="2172"/>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10"/>
    </row>
    <row r="18" spans="1:4" s="33" customFormat="1" x14ac:dyDescent="0.2">
      <c r="A18" s="30"/>
      <c r="B18" s="677"/>
      <c r="C18" s="619">
        <v>7</v>
      </c>
      <c r="D18" s="290" t="s">
        <v>1859</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2008</v>
      </c>
    </row>
    <row r="30" spans="1:4" s="33" customFormat="1" x14ac:dyDescent="0.2">
      <c r="A30" s="30"/>
      <c r="B30" s="1758"/>
      <c r="C30" s="619"/>
      <c r="D30" s="1627" t="s">
        <v>2009</v>
      </c>
    </row>
    <row r="31" spans="1:4" s="33" customFormat="1" x14ac:dyDescent="0.2">
      <c r="A31" s="30"/>
      <c r="B31" s="1758"/>
      <c r="C31" s="619"/>
      <c r="D31" s="1759" t="s">
        <v>1858</v>
      </c>
    </row>
    <row r="32" spans="1:4" s="33" customFormat="1" ht="8.25" customHeight="1" x14ac:dyDescent="0.2">
      <c r="A32" s="30"/>
      <c r="B32" s="36"/>
      <c r="C32" s="619"/>
      <c r="D32" s="453"/>
    </row>
    <row r="33" spans="1:9" s="33" customFormat="1" x14ac:dyDescent="0.2">
      <c r="A33" s="2166" t="s">
        <v>2050</v>
      </c>
      <c r="B33" s="2167"/>
      <c r="C33" s="2167"/>
      <c r="D33" s="2167"/>
      <c r="E33" s="2168"/>
      <c r="F33" s="2168"/>
      <c r="G33" s="2168"/>
      <c r="H33" s="2168"/>
      <c r="I33" s="2168"/>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48" t="s">
        <v>2087</v>
      </c>
      <c r="C51" s="626">
        <v>22</v>
      </c>
      <c r="D51" s="388" t="s">
        <v>1868</v>
      </c>
      <c r="E51" s="27"/>
      <c r="F51" s="1611"/>
      <c r="G51" s="1786" t="s">
        <v>1867</v>
      </c>
      <c r="H51" s="2035">
        <v>35431</v>
      </c>
      <c r="I51" s="9" t="s">
        <v>1917</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73"/>
      <c r="C55" s="2174"/>
      <c r="D55" s="2174"/>
      <c r="E55" s="2174"/>
      <c r="F55" s="2174"/>
      <c r="G55" s="2174"/>
      <c r="H55" s="2175"/>
      <c r="I55" s="3"/>
    </row>
    <row r="56" spans="1:9" s="33" customFormat="1" x14ac:dyDescent="0.2">
      <c r="A56" s="1795"/>
      <c r="B56" s="2176"/>
      <c r="C56" s="2177"/>
      <c r="D56" s="2177"/>
      <c r="E56" s="2177"/>
      <c r="F56" s="2177"/>
      <c r="G56" s="2177"/>
      <c r="H56" s="2178"/>
      <c r="I56" s="3"/>
    </row>
    <row r="57" spans="1:9" s="33" customFormat="1" x14ac:dyDescent="0.2">
      <c r="A57" s="1795"/>
      <c r="B57" s="2176"/>
      <c r="C57" s="2177"/>
      <c r="D57" s="2177"/>
      <c r="E57" s="2177"/>
      <c r="F57" s="2177"/>
      <c r="G57" s="2177"/>
      <c r="H57" s="2178"/>
      <c r="I57" s="3"/>
    </row>
    <row r="58" spans="1:9" s="33" customFormat="1" x14ac:dyDescent="0.2">
      <c r="A58" s="1795"/>
      <c r="B58" s="2176"/>
      <c r="C58" s="2177"/>
      <c r="D58" s="2177"/>
      <c r="E58" s="2177"/>
      <c r="F58" s="2177"/>
      <c r="G58" s="2177"/>
      <c r="H58" s="2178"/>
      <c r="I58" s="3"/>
    </row>
    <row r="59" spans="1:9" s="33" customFormat="1" x14ac:dyDescent="0.2">
      <c r="A59" s="1795"/>
      <c r="B59" s="2176"/>
      <c r="C59" s="2177"/>
      <c r="D59" s="2177"/>
      <c r="E59" s="2177"/>
      <c r="F59" s="2177"/>
      <c r="G59" s="2177"/>
      <c r="H59" s="2178"/>
      <c r="I59" s="3"/>
    </row>
    <row r="60" spans="1:9" s="33" customFormat="1" x14ac:dyDescent="0.2">
      <c r="A60" s="1795"/>
      <c r="B60" s="2176"/>
      <c r="C60" s="2177"/>
      <c r="D60" s="2177"/>
      <c r="E60" s="2177"/>
      <c r="F60" s="2177"/>
      <c r="G60" s="2177"/>
      <c r="H60" s="2178"/>
      <c r="I60" s="3"/>
    </row>
    <row r="61" spans="1:9" s="33" customFormat="1" x14ac:dyDescent="0.2">
      <c r="A61" s="1795"/>
      <c r="B61" s="2176"/>
      <c r="C61" s="2177"/>
      <c r="D61" s="2177"/>
      <c r="E61" s="2177"/>
      <c r="F61" s="2177"/>
      <c r="G61" s="2177"/>
      <c r="H61" s="2178"/>
      <c r="I61" s="3"/>
    </row>
    <row r="62" spans="1:9" s="33" customFormat="1" x14ac:dyDescent="0.2">
      <c r="A62" s="1795"/>
      <c r="B62" s="2176"/>
      <c r="C62" s="2177"/>
      <c r="D62" s="2177"/>
      <c r="E62" s="2177"/>
      <c r="F62" s="2177"/>
      <c r="G62" s="2177"/>
      <c r="H62" s="2178"/>
      <c r="I62" s="3"/>
    </row>
    <row r="63" spans="1:9" s="33" customFormat="1" x14ac:dyDescent="0.2">
      <c r="A63" s="1795"/>
      <c r="B63" s="2176"/>
      <c r="C63" s="2177"/>
      <c r="D63" s="2177"/>
      <c r="E63" s="2177"/>
      <c r="F63" s="2177"/>
      <c r="G63" s="2177"/>
      <c r="H63" s="2178"/>
      <c r="I63" s="3"/>
    </row>
    <row r="64" spans="1:9" s="33" customFormat="1" x14ac:dyDescent="0.2">
      <c r="A64" s="1795"/>
      <c r="B64" s="2176"/>
      <c r="C64" s="2177"/>
      <c r="D64" s="2177"/>
      <c r="E64" s="2177"/>
      <c r="F64" s="2177"/>
      <c r="G64" s="2177"/>
      <c r="H64" s="2178"/>
      <c r="I64" s="3"/>
    </row>
    <row r="65" spans="1:9" s="33" customFormat="1" ht="9" customHeight="1" x14ac:dyDescent="0.2">
      <c r="A65" s="1796"/>
      <c r="B65" s="2179"/>
      <c r="C65" s="2180"/>
      <c r="D65" s="2180"/>
      <c r="E65" s="2180"/>
      <c r="F65" s="2180"/>
      <c r="G65" s="2180"/>
      <c r="H65" s="2181"/>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66" t="s">
        <v>1639</v>
      </c>
      <c r="B68" s="2169"/>
      <c r="C68" s="2169"/>
      <c r="D68" s="2169"/>
      <c r="E68" s="2170"/>
      <c r="F68" s="2170"/>
      <c r="G68" s="2170"/>
      <c r="H68" s="2170"/>
      <c r="I68" s="2170"/>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2006</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8" t="s">
        <v>1646</v>
      </c>
      <c r="G75" s="1280" t="s">
        <v>1636</v>
      </c>
      <c r="H75" s="1602"/>
    </row>
    <row r="76" spans="1:9" s="33" customFormat="1" ht="6" customHeight="1" x14ac:dyDescent="0.2">
      <c r="A76" s="30"/>
      <c r="B76" s="1613"/>
      <c r="C76" s="626"/>
      <c r="D76" s="388"/>
      <c r="E76" s="27"/>
      <c r="F76" s="1611"/>
    </row>
    <row r="77" spans="1:9" s="33" customFormat="1" x14ac:dyDescent="0.2">
      <c r="A77" s="30"/>
      <c r="B77" s="1613"/>
      <c r="C77" s="626">
        <v>25</v>
      </c>
      <c r="D77" s="388" t="s">
        <v>1647</v>
      </c>
      <c r="E77" s="27"/>
      <c r="F77" s="1611"/>
      <c r="H77" s="157"/>
    </row>
    <row r="78" spans="1:9" s="33" customFormat="1" x14ac:dyDescent="0.2">
      <c r="A78" s="30"/>
      <c r="B78" s="1613"/>
      <c r="C78" s="626"/>
      <c r="D78" s="388" t="s">
        <v>1653</v>
      </c>
      <c r="E78" s="27"/>
      <c r="F78" s="1611"/>
      <c r="H78" s="157"/>
    </row>
    <row r="79" spans="1:9" s="33" customFormat="1" x14ac:dyDescent="0.2">
      <c r="A79" s="30"/>
      <c r="B79" s="1613"/>
    </row>
    <row r="80" spans="1:9" s="33" customFormat="1" ht="12.75" customHeight="1" x14ac:dyDescent="0.2">
      <c r="A80" s="30"/>
      <c r="B80" s="1613"/>
      <c r="C80" s="388"/>
    </row>
    <row r="81" spans="1:10" s="33" customFormat="1" ht="12.75" customHeight="1" thickBot="1" x14ac:dyDescent="0.25">
      <c r="A81" s="2185" t="s">
        <v>1635</v>
      </c>
      <c r="B81" s="2185"/>
      <c r="C81" s="2185"/>
      <c r="D81" s="2186"/>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8"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82"/>
      <c r="C100" s="2183"/>
      <c r="D100" s="2183"/>
      <c r="E100" s="2183"/>
      <c r="F100" s="2183"/>
      <c r="G100" s="2183"/>
      <c r="H100" s="2184"/>
      <c r="I100" s="1537"/>
    </row>
    <row r="101" spans="1:9" s="33" customFormat="1" ht="11.25" customHeight="1" x14ac:dyDescent="0.2">
      <c r="A101" s="1580"/>
      <c r="B101" s="2161"/>
      <c r="C101" s="2162"/>
      <c r="D101" s="2162"/>
      <c r="E101" s="2162"/>
      <c r="F101" s="2162"/>
      <c r="G101" s="2162"/>
      <c r="H101" s="2163"/>
      <c r="I101" s="1537"/>
    </row>
    <row r="102" spans="1:9" s="33" customFormat="1" ht="11.25" customHeight="1" x14ac:dyDescent="0.2">
      <c r="A102" s="1580"/>
      <c r="B102" s="2161"/>
      <c r="C102" s="2162"/>
      <c r="D102" s="2162"/>
      <c r="E102" s="2162"/>
      <c r="F102" s="2162"/>
      <c r="G102" s="2162"/>
      <c r="H102" s="2163"/>
      <c r="I102" s="1537"/>
    </row>
    <row r="103" spans="1:9" s="33" customFormat="1" x14ac:dyDescent="0.2">
      <c r="A103" s="1580"/>
      <c r="B103" s="2161"/>
      <c r="C103" s="2162"/>
      <c r="D103" s="2162"/>
      <c r="E103" s="2162"/>
      <c r="F103" s="2162"/>
      <c r="G103" s="2162"/>
      <c r="H103" s="2163"/>
      <c r="I103" s="1537"/>
    </row>
    <row r="104" spans="1:9" s="33" customFormat="1" ht="11.25" customHeight="1" x14ac:dyDescent="0.2">
      <c r="A104" s="1580"/>
      <c r="B104" s="2161"/>
      <c r="C104" s="2162"/>
      <c r="D104" s="2162"/>
      <c r="E104" s="2162"/>
      <c r="F104" s="2162"/>
      <c r="G104" s="2162"/>
      <c r="H104" s="2163"/>
      <c r="I104" s="1537"/>
    </row>
    <row r="105" spans="1:9" s="33" customFormat="1" ht="11.25" customHeight="1" x14ac:dyDescent="0.2">
      <c r="A105" s="1580"/>
      <c r="B105" s="2161"/>
      <c r="C105" s="2162"/>
      <c r="D105" s="2162"/>
      <c r="E105" s="2162"/>
      <c r="F105" s="2162"/>
      <c r="G105" s="2162"/>
      <c r="H105" s="2163"/>
      <c r="I105" s="1537"/>
    </row>
    <row r="106" spans="1:9" s="33" customFormat="1" ht="11.25" customHeight="1" x14ac:dyDescent="0.2">
      <c r="A106" s="1580"/>
      <c r="B106" s="2161"/>
      <c r="C106" s="2162"/>
      <c r="D106" s="2162"/>
      <c r="E106" s="2162"/>
      <c r="F106" s="2162"/>
      <c r="G106" s="2162"/>
      <c r="H106" s="2163"/>
      <c r="I106" s="1537"/>
    </row>
    <row r="107" spans="1:9" s="33" customFormat="1" ht="11.25" customHeight="1" x14ac:dyDescent="0.2">
      <c r="A107" s="1580"/>
      <c r="B107" s="2161"/>
      <c r="C107" s="2162"/>
      <c r="D107" s="2162"/>
      <c r="E107" s="2162"/>
      <c r="F107" s="2162"/>
      <c r="G107" s="2162"/>
      <c r="H107" s="2163"/>
      <c r="I107" s="1575"/>
    </row>
    <row r="108" spans="1:9" s="33" customFormat="1" ht="11.25" customHeight="1" x14ac:dyDescent="0.2">
      <c r="A108" s="1580"/>
      <c r="B108" s="2161"/>
      <c r="C108" s="2162"/>
      <c r="D108" s="2162"/>
      <c r="E108" s="2162"/>
      <c r="F108" s="2162"/>
      <c r="G108" s="2162"/>
      <c r="H108" s="2163"/>
      <c r="I108" s="1537"/>
    </row>
    <row r="109" spans="1:9" s="33" customFormat="1" ht="11.25" customHeight="1" x14ac:dyDescent="0.2">
      <c r="A109" s="1580"/>
      <c r="B109" s="2161"/>
      <c r="C109" s="2162"/>
      <c r="D109" s="2162"/>
      <c r="E109" s="2162"/>
      <c r="F109" s="2162"/>
      <c r="G109" s="2162"/>
      <c r="H109" s="2163"/>
      <c r="I109" s="1537"/>
    </row>
    <row r="110" spans="1:9" s="33" customFormat="1" ht="11.25" customHeight="1" x14ac:dyDescent="0.2">
      <c r="A110" s="1580"/>
      <c r="B110" s="2154"/>
      <c r="C110" s="2155"/>
      <c r="D110" s="2155"/>
      <c r="E110" s="2155"/>
      <c r="F110" s="2155"/>
      <c r="G110" s="2155"/>
      <c r="H110" s="2156"/>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57" t="s">
        <v>2111</v>
      </c>
      <c r="D112" s="2157"/>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58" t="s">
        <v>1648</v>
      </c>
      <c r="D115" s="2159"/>
      <c r="E115" s="2160"/>
      <c r="F115" s="2160"/>
      <c r="G115" s="2160"/>
      <c r="H115" s="2160"/>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7" t="s">
        <v>452</v>
      </c>
      <c r="B1" s="2187"/>
      <c r="C1" s="2187"/>
      <c r="D1" s="2187"/>
      <c r="E1" s="2187"/>
      <c r="F1" s="2187"/>
      <c r="G1" s="2187"/>
      <c r="H1" s="2187"/>
      <c r="I1" s="2187"/>
      <c r="J1" s="2187"/>
      <c r="K1" s="2187"/>
      <c r="L1" s="2187"/>
      <c r="M1" s="218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1933</v>
      </c>
      <c r="E7" s="93"/>
      <c r="F7" s="171" t="s">
        <v>312</v>
      </c>
      <c r="G7" s="93"/>
      <c r="H7" s="93"/>
      <c r="I7" s="93"/>
      <c r="J7" s="218">
        <v>110834397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2.7019000000000001E-2</v>
      </c>
      <c r="E10" s="100" t="s">
        <v>1186</v>
      </c>
      <c r="F10" s="471">
        <v>4.9509999999999997E-3</v>
      </c>
      <c r="G10" s="100" t="s">
        <v>1186</v>
      </c>
      <c r="H10" s="471">
        <v>2.5270000000000002E-3</v>
      </c>
      <c r="I10" s="100" t="s">
        <v>1187</v>
      </c>
      <c r="J10" s="472">
        <f>ROUND(D10+F10+H10,5)</f>
        <v>3.4500000000000003E-2</v>
      </c>
      <c r="K10" s="93"/>
      <c r="L10" s="471">
        <v>4.5800000000000002E-4</v>
      </c>
      <c r="M10" s="93"/>
    </row>
    <row r="11" spans="1:14" ht="15" customHeight="1" x14ac:dyDescent="0.2">
      <c r="B11" s="93"/>
      <c r="C11" s="93"/>
      <c r="D11" s="2197" t="str">
        <f>IF(SUM(J10)&lt;=0.0999999,"","Enter the Tax Rates by moving the decimal two places to the left.")</f>
        <v/>
      </c>
      <c r="E11" s="2198"/>
      <c r="F11" s="2198"/>
      <c r="G11" s="2198"/>
      <c r="H11" s="2198"/>
      <c r="I11" s="2198"/>
      <c r="J11" s="219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10733957</v>
      </c>
      <c r="E16" s="100"/>
      <c r="F16" s="82">
        <f>SUM('Acct Summary 7-8'!C17,'Acct Summary 7-8'!D17,'Acct Summary 7-8'!F17)</f>
        <v>10667384</v>
      </c>
      <c r="G16" s="100"/>
      <c r="H16" s="82">
        <f>SUM(D16-F16)</f>
        <v>66573</v>
      </c>
      <c r="I16" s="93"/>
      <c r="J16" s="82">
        <f>SUM('Acct Summary 7-8'!C81,'Acct Summary 7-8'!D81,'Acct Summary 7-8'!F81,'Acct Summary 7-8'!I81)</f>
        <v>3605423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15295146.786000002</v>
      </c>
      <c r="I31" s="332"/>
      <c r="J31" s="93"/>
      <c r="K31" s="93"/>
      <c r="L31" s="93"/>
      <c r="M31" s="93"/>
    </row>
    <row r="32" spans="1:13" ht="13.35" customHeight="1" x14ac:dyDescent="0.2">
      <c r="B32" s="2047" t="s">
        <v>2087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12423118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8"/>
      <c r="C54" s="2189"/>
      <c r="D54" s="2189"/>
      <c r="E54" s="2189"/>
      <c r="F54" s="2189"/>
      <c r="G54" s="2189"/>
      <c r="H54" s="2189"/>
      <c r="I54" s="2189"/>
      <c r="J54" s="2189"/>
      <c r="K54" s="2189"/>
      <c r="L54" s="2190"/>
      <c r="M54" s="95"/>
    </row>
    <row r="55" spans="1:13" ht="12.75" customHeight="1" x14ac:dyDescent="0.2">
      <c r="B55" s="2191"/>
      <c r="C55" s="2192"/>
      <c r="D55" s="2192"/>
      <c r="E55" s="2192"/>
      <c r="F55" s="2192"/>
      <c r="G55" s="2192"/>
      <c r="H55" s="2192"/>
      <c r="I55" s="2192"/>
      <c r="J55" s="2192"/>
      <c r="K55" s="2192"/>
      <c r="L55" s="2193"/>
      <c r="M55" s="95"/>
    </row>
    <row r="56" spans="1:13" ht="12.75" customHeight="1" x14ac:dyDescent="0.2">
      <c r="B56" s="2191"/>
      <c r="C56" s="2192"/>
      <c r="D56" s="2192"/>
      <c r="E56" s="2192"/>
      <c r="F56" s="2192"/>
      <c r="G56" s="2192"/>
      <c r="H56" s="2192"/>
      <c r="I56" s="2192"/>
      <c r="J56" s="2192"/>
      <c r="K56" s="2192"/>
      <c r="L56" s="2193"/>
      <c r="M56" s="93"/>
    </row>
    <row r="57" spans="1:13" ht="12.75" customHeight="1" x14ac:dyDescent="0.2">
      <c r="B57" s="2191"/>
      <c r="C57" s="2192"/>
      <c r="D57" s="2192"/>
      <c r="E57" s="2192"/>
      <c r="F57" s="2192"/>
      <c r="G57" s="2192"/>
      <c r="H57" s="2192"/>
      <c r="I57" s="2192"/>
      <c r="J57" s="2192"/>
      <c r="K57" s="2192"/>
      <c r="L57" s="2193"/>
      <c r="M57" s="93"/>
    </row>
    <row r="58" spans="1:13" x14ac:dyDescent="0.2">
      <c r="B58" s="2194"/>
      <c r="C58" s="2195"/>
      <c r="D58" s="2195"/>
      <c r="E58" s="2195"/>
      <c r="F58" s="2195"/>
      <c r="G58" s="2195"/>
      <c r="H58" s="2195"/>
      <c r="I58" s="2195"/>
      <c r="J58" s="2195"/>
      <c r="K58" s="2195"/>
      <c r="L58" s="21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9"/>
      <c r="D61" s="220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2"/>
      <c r="B1" s="2203"/>
      <c r="C1" s="2203"/>
      <c r="D1" s="55"/>
      <c r="E1" s="55"/>
      <c r="F1" s="55"/>
      <c r="G1" s="55"/>
      <c r="H1" s="55"/>
      <c r="I1" s="55"/>
      <c r="J1" s="55"/>
      <c r="K1" s="55"/>
      <c r="L1" s="55"/>
      <c r="M1" s="55"/>
      <c r="N1" s="55"/>
      <c r="O1" s="2202"/>
      <c r="P1" s="2203"/>
      <c r="Q1" s="2203"/>
    </row>
    <row r="2" spans="1:18" ht="15" x14ac:dyDescent="0.2">
      <c r="A2" s="2206" t="s">
        <v>655</v>
      </c>
      <c r="B2" s="2206"/>
      <c r="C2" s="2206"/>
      <c r="D2" s="2206"/>
      <c r="E2" s="2206"/>
      <c r="F2" s="2206"/>
      <c r="G2" s="2206"/>
      <c r="H2" s="2206"/>
      <c r="I2" s="2206"/>
      <c r="J2" s="2206"/>
      <c r="K2" s="2206"/>
      <c r="L2" s="2206"/>
      <c r="M2" s="2206"/>
      <c r="N2" s="2206"/>
      <c r="O2" s="2206"/>
      <c r="P2" s="2206"/>
      <c r="Q2" s="2206"/>
      <c r="R2" s="2206"/>
    </row>
    <row r="3" spans="1:18" ht="12.75" x14ac:dyDescent="0.2">
      <c r="A3" s="2207" t="s">
        <v>1769</v>
      </c>
      <c r="B3" s="2207"/>
      <c r="C3" s="2207"/>
      <c r="D3" s="2207"/>
      <c r="E3" s="2207"/>
      <c r="F3" s="2207"/>
      <c r="G3" s="2207"/>
      <c r="H3" s="2207"/>
      <c r="I3" s="2207"/>
      <c r="J3" s="2207"/>
      <c r="K3" s="2207"/>
      <c r="L3" s="2207"/>
      <c r="M3" s="2207"/>
      <c r="N3" s="2207"/>
      <c r="O3" s="2207"/>
      <c r="P3" s="2207"/>
      <c r="Q3" s="2207"/>
      <c r="R3" s="2207"/>
    </row>
    <row r="4" spans="1:18" ht="12.75" x14ac:dyDescent="0.2">
      <c r="A4" s="2208" t="s">
        <v>1340</v>
      </c>
      <c r="B4" s="2208"/>
      <c r="C4" s="2208"/>
      <c r="D4" s="2208"/>
      <c r="E4" s="2208"/>
      <c r="F4" s="2208"/>
      <c r="G4" s="2208"/>
      <c r="H4" s="2208"/>
      <c r="I4" s="2208"/>
      <c r="J4" s="2208"/>
      <c r="K4" s="2208"/>
      <c r="L4" s="2208"/>
      <c r="M4" s="2208"/>
      <c r="N4" s="2208"/>
      <c r="O4" s="2208"/>
      <c r="P4" s="2208"/>
      <c r="Q4" s="2208"/>
      <c r="R4" s="22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Momence CUSD 1</v>
      </c>
      <c r="E7" s="136"/>
      <c r="G7" s="137"/>
      <c r="H7" s="138"/>
      <c r="I7" s="138"/>
      <c r="J7" s="138"/>
      <c r="K7" s="138"/>
      <c r="L7"/>
      <c r="M7"/>
      <c r="N7"/>
      <c r="O7"/>
      <c r="P7"/>
    </row>
    <row r="8" spans="1:18" ht="12.75" x14ac:dyDescent="0.2">
      <c r="A8"/>
      <c r="B8"/>
      <c r="C8" s="134" t="s">
        <v>1341</v>
      </c>
      <c r="D8" s="139">
        <f>COVER!A13</f>
        <v>32046001026</v>
      </c>
      <c r="E8" s="140"/>
      <c r="G8"/>
      <c r="H8"/>
      <c r="I8"/>
      <c r="J8"/>
      <c r="K8"/>
      <c r="L8"/>
      <c r="M8"/>
      <c r="N8"/>
      <c r="O8"/>
      <c r="P8"/>
    </row>
    <row r="9" spans="1:18" ht="12.75" x14ac:dyDescent="0.2">
      <c r="A9"/>
      <c r="B9"/>
      <c r="C9" s="134" t="s">
        <v>829</v>
      </c>
      <c r="D9" s="334"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3605423</v>
      </c>
      <c r="I12" s="1161"/>
      <c r="J12" s="1161"/>
      <c r="K12" s="1162">
        <f>TRUNC((H12/H13*100000),5)/100000</f>
        <v>0.33664174590000001</v>
      </c>
      <c r="L12" s="1163"/>
      <c r="M12" s="102" t="s">
        <v>1364</v>
      </c>
      <c r="N12" s="102"/>
      <c r="O12" s="1164">
        <v>0.35</v>
      </c>
      <c r="P12" s="154"/>
      <c r="Q12" s="154"/>
    </row>
    <row r="13" spans="1:18" s="156" customFormat="1" ht="11.25" x14ac:dyDescent="0.2">
      <c r="A13" s="154"/>
      <c r="B13" s="1158"/>
      <c r="C13" s="2204" t="s">
        <v>1640</v>
      </c>
      <c r="D13" s="2205"/>
      <c r="E13" s="154"/>
      <c r="F13" s="326" t="s">
        <v>930</v>
      </c>
      <c r="G13" s="1159"/>
      <c r="H13" s="1160">
        <f>SUM('Acct Summary 7-8'!C8+'Acct Summary 7-8'!D8+'Acct Summary 7-8'!F8+'Acct Summary 7-8'!I8)+H14</f>
        <v>10709970</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-23987</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10667384</v>
      </c>
      <c r="I17" s="1161"/>
      <c r="J17" s="1167"/>
      <c r="K17" s="1162">
        <f>TRUNC((H17/H18*100000),5)/100000</f>
        <v>0.99602370500000004</v>
      </c>
      <c r="L17" s="1163"/>
      <c r="M17" s="1123" t="s">
        <v>1392</v>
      </c>
      <c r="O17" s="1168" t="str">
        <f>IF(AND(O16="2", J20 &gt; 2),"1",IF(AND(O16 = "1", J20 &gt; 2),"2",IF(AND(O16="1", J20 &gt;1),"1","0")))</f>
        <v>0</v>
      </c>
      <c r="P17" s="154"/>
    </row>
    <row r="18" spans="1:18" s="156" customFormat="1" ht="11.25" x14ac:dyDescent="0.2">
      <c r="A18" s="154"/>
      <c r="B18" s="1158"/>
      <c r="C18" s="2204" t="s">
        <v>1632</v>
      </c>
      <c r="D18" s="2205"/>
      <c r="E18" s="154"/>
      <c r="F18" s="1146" t="s">
        <v>931</v>
      </c>
      <c r="G18" s="1159"/>
      <c r="H18" s="1160">
        <f>SUM('Acct Summary 7-8'!C8+'Acct Summary 7-8'!D8+'Acct Summary 7-8'!F8+'Acct Summary 7-8'!I8)+H19</f>
        <v>10709970</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-23987</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1" t="s">
        <v>1768</v>
      </c>
      <c r="D24" s="2201"/>
      <c r="E24" s="154"/>
      <c r="F24" s="154" t="s">
        <v>524</v>
      </c>
      <c r="G24" s="1159"/>
      <c r="H24" s="1160">
        <f>SUM('Assets-Liab 5-6'!C4+'Assets-Liab 5-6'!D4+'Assets-Liab 5-6'!F4+'Assets-Liab 5-6'!I4+'Assets-Liab 5-6'!C5+'Assets-Liab 5-6'!D5+'Assets-Liab 5-6'!F5+'Assets-Liab 5-6'!I5)</f>
        <v>3605423</v>
      </c>
      <c r="I24" s="683"/>
      <c r="J24" s="683"/>
      <c r="K24" s="1171">
        <f>TRUNC(((H24/H25*100000)/100000),2)</f>
        <v>121.67</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29631.622220000001</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3250218.69203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8"/>
      <c r="C32" s="154" t="s">
        <v>1013</v>
      </c>
      <c r="D32" s="154"/>
      <c r="E32" s="154"/>
      <c r="F32" s="154"/>
      <c r="G32" s="1159"/>
      <c r="H32" s="1160">
        <f>'FP Info 3'!H37</f>
        <v>12423118</v>
      </c>
      <c r="I32" s="1169"/>
      <c r="J32" s="1169"/>
      <c r="K32" s="1171">
        <f>TRUNC(100-((((H32/H33*100))*100)/100),2)</f>
        <v>18.77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15295146.786000002</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1999</v>
      </c>
      <c r="I40" s="156"/>
      <c r="J40" s="156"/>
      <c r="K40" s="1014"/>
      <c r="L40" s="156"/>
      <c r="M40" s="156"/>
      <c r="N40" s="156"/>
      <c r="O40" s="154"/>
      <c r="P40" s="32"/>
      <c r="Q40" s="32"/>
    </row>
    <row r="41" spans="1:17" x14ac:dyDescent="0.2">
      <c r="G41" s="1016"/>
      <c r="H41" s="154" t="s">
        <v>2000</v>
      </c>
      <c r="M41" s="32"/>
      <c r="O41" s="32"/>
      <c r="P41" s="32"/>
      <c r="Q41" s="32"/>
    </row>
    <row r="42" spans="1:17" x14ac:dyDescent="0.2">
      <c r="A42" s="34" t="s">
        <v>2001</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8" activePane="bottomLeft" state="frozen"/>
      <selection sqref="A1:F2"/>
      <selection pane="bottomLeft" sqref="A1:F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9"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25984</v>
      </c>
      <c r="D4" s="411">
        <v>36499</v>
      </c>
      <c r="E4" s="411">
        <v>112956</v>
      </c>
      <c r="F4" s="411">
        <v>2356</v>
      </c>
      <c r="G4" s="411">
        <v>3011</v>
      </c>
      <c r="H4" s="411">
        <v>53516</v>
      </c>
      <c r="I4" s="411">
        <v>356483</v>
      </c>
      <c r="J4" s="435"/>
      <c r="K4" s="411">
        <v>79491</v>
      </c>
      <c r="L4" s="411">
        <v>128648</v>
      </c>
      <c r="M4" s="432"/>
      <c r="N4" s="481"/>
    </row>
    <row r="5" spans="1:14" x14ac:dyDescent="0.2">
      <c r="A5" s="476" t="s">
        <v>1173</v>
      </c>
      <c r="B5" s="40">
        <v>120</v>
      </c>
      <c r="C5" s="686">
        <v>666727</v>
      </c>
      <c r="D5" s="411">
        <v>260132</v>
      </c>
      <c r="E5" s="411"/>
      <c r="F5" s="411">
        <v>14603</v>
      </c>
      <c r="G5" s="411"/>
      <c r="H5" s="411">
        <v>3769</v>
      </c>
      <c r="I5" s="411">
        <v>2242639</v>
      </c>
      <c r="J5" s="435"/>
      <c r="K5" s="438">
        <v>913492</v>
      </c>
      <c r="L5" s="687">
        <v>247533</v>
      </c>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v>250000</v>
      </c>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942711</v>
      </c>
      <c r="D13" s="688">
        <f t="shared" ref="D13:L13" si="0">SUM(D4:D12)</f>
        <v>296631</v>
      </c>
      <c r="E13" s="688">
        <f t="shared" si="0"/>
        <v>112956</v>
      </c>
      <c r="F13" s="688">
        <f t="shared" si="0"/>
        <v>16959</v>
      </c>
      <c r="G13" s="688">
        <f t="shared" si="0"/>
        <v>3011</v>
      </c>
      <c r="H13" s="688">
        <f t="shared" si="0"/>
        <v>57285</v>
      </c>
      <c r="I13" s="688">
        <f t="shared" si="0"/>
        <v>2599122</v>
      </c>
      <c r="J13" s="688">
        <f t="shared" si="0"/>
        <v>0</v>
      </c>
      <c r="K13" s="688">
        <f t="shared" si="0"/>
        <v>992983</v>
      </c>
      <c r="L13" s="688">
        <f t="shared" si="0"/>
        <v>376181</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582055</v>
      </c>
      <c r="N16" s="718"/>
    </row>
    <row r="17" spans="1:14" s="703" customFormat="1" ht="12.75" customHeight="1" x14ac:dyDescent="0.2">
      <c r="A17" s="717" t="s">
        <v>1753</v>
      </c>
      <c r="B17" s="541">
        <v>230</v>
      </c>
      <c r="C17" s="506"/>
      <c r="D17" s="506"/>
      <c r="E17" s="506"/>
      <c r="F17" s="506"/>
      <c r="G17" s="506"/>
      <c r="H17" s="506"/>
      <c r="I17" s="506"/>
      <c r="J17" s="506"/>
      <c r="K17" s="506"/>
      <c r="L17" s="506"/>
      <c r="M17" s="435">
        <v>16527473</v>
      </c>
      <c r="N17" s="718"/>
    </row>
    <row r="18" spans="1:14" s="703" customFormat="1" ht="12.75" customHeight="1" x14ac:dyDescent="0.2">
      <c r="A18" s="717" t="s">
        <v>1754</v>
      </c>
      <c r="B18" s="541">
        <v>240</v>
      </c>
      <c r="C18" s="506"/>
      <c r="D18" s="506"/>
      <c r="E18" s="506"/>
      <c r="F18" s="506"/>
      <c r="G18" s="506"/>
      <c r="H18" s="506"/>
      <c r="I18" s="506"/>
      <c r="J18" s="506"/>
      <c r="K18" s="506"/>
      <c r="L18" s="506"/>
      <c r="M18" s="435">
        <v>2676290</v>
      </c>
      <c r="N18" s="718"/>
    </row>
    <row r="19" spans="1:14" s="703" customFormat="1" ht="12.75" customHeight="1" x14ac:dyDescent="0.2">
      <c r="A19" s="717" t="s">
        <v>1755</v>
      </c>
      <c r="B19" s="541">
        <v>250</v>
      </c>
      <c r="C19" s="506"/>
      <c r="D19" s="506"/>
      <c r="E19" s="506"/>
      <c r="F19" s="506"/>
      <c r="G19" s="506"/>
      <c r="H19" s="506"/>
      <c r="I19" s="506"/>
      <c r="J19" s="506"/>
      <c r="K19" s="506"/>
      <c r="L19" s="506"/>
      <c r="M19" s="435">
        <v>4807282</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112956</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12310162</v>
      </c>
    </row>
    <row r="23" spans="1:14" ht="13.5" customHeight="1" thickBot="1" x14ac:dyDescent="0.25">
      <c r="A23" s="463" t="s">
        <v>748</v>
      </c>
      <c r="B23" s="723"/>
      <c r="C23" s="432"/>
      <c r="D23" s="432"/>
      <c r="E23" s="432"/>
      <c r="F23" s="432"/>
      <c r="G23" s="432"/>
      <c r="H23" s="432"/>
      <c r="I23" s="432"/>
      <c r="J23" s="432"/>
      <c r="K23" s="432"/>
      <c r="L23" s="432"/>
      <c r="M23" s="692">
        <f>SUM(M15:M22)</f>
        <v>24593100</v>
      </c>
      <c r="N23" s="692">
        <f>SUM(N21:N22)</f>
        <v>12423118</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v>250000</v>
      </c>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376181</v>
      </c>
      <c r="M33" s="432"/>
      <c r="N33" s="481"/>
    </row>
    <row r="34" spans="1:14" ht="13.5" customHeight="1" thickBot="1" x14ac:dyDescent="0.25">
      <c r="A34" s="1075" t="s">
        <v>759</v>
      </c>
      <c r="B34" s="724"/>
      <c r="C34" s="1098">
        <f>SUM(C25:C33)</f>
        <v>0</v>
      </c>
      <c r="D34" s="1098">
        <f t="shared" ref="D34:K34" si="1">SUM(D25:D33)</f>
        <v>0</v>
      </c>
      <c r="E34" s="1098">
        <f t="shared" si="1"/>
        <v>0</v>
      </c>
      <c r="F34" s="1098">
        <f t="shared" si="1"/>
        <v>250000</v>
      </c>
      <c r="G34" s="1098">
        <f t="shared" si="1"/>
        <v>0</v>
      </c>
      <c r="H34" s="1098">
        <f t="shared" si="1"/>
        <v>0</v>
      </c>
      <c r="I34" s="1098">
        <f t="shared" si="1"/>
        <v>0</v>
      </c>
      <c r="J34" s="1098">
        <f t="shared" si="1"/>
        <v>0</v>
      </c>
      <c r="K34" s="1098">
        <f t="shared" si="1"/>
        <v>0</v>
      </c>
      <c r="L34" s="1058">
        <f>SUM(L33)</f>
        <v>376181</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12423118</v>
      </c>
    </row>
    <row r="37" spans="1:14" ht="13.5" thickBot="1" x14ac:dyDescent="0.25">
      <c r="A37" s="463" t="s">
        <v>758</v>
      </c>
      <c r="B37" s="723"/>
      <c r="C37" s="506"/>
      <c r="D37" s="506"/>
      <c r="E37" s="506"/>
      <c r="F37" s="506"/>
      <c r="G37" s="506"/>
      <c r="H37" s="506"/>
      <c r="I37" s="506"/>
      <c r="J37" s="506"/>
      <c r="K37" s="506"/>
      <c r="L37" s="513"/>
      <c r="M37" s="432"/>
      <c r="N37" s="692">
        <f>SUM(N36:N36)</f>
        <v>12423118</v>
      </c>
    </row>
    <row r="38" spans="1:14" customFormat="1" ht="13.5" customHeight="1" thickTop="1" x14ac:dyDescent="0.2">
      <c r="A38" s="627" t="s">
        <v>496</v>
      </c>
      <c r="B38" s="541">
        <v>714</v>
      </c>
      <c r="C38" s="726">
        <v>8930</v>
      </c>
      <c r="D38" s="726"/>
      <c r="E38" s="726"/>
      <c r="F38" s="726"/>
      <c r="G38" s="726"/>
      <c r="H38" s="726"/>
      <c r="I38" s="726"/>
      <c r="J38" s="725"/>
      <c r="K38" s="726"/>
      <c r="L38" s="1099"/>
      <c r="M38" s="693"/>
      <c r="N38" s="693"/>
    </row>
    <row r="39" spans="1:14" customFormat="1" ht="13.5" customHeight="1" x14ac:dyDescent="0.2">
      <c r="A39" s="627" t="s">
        <v>405</v>
      </c>
      <c r="B39" s="541">
        <v>730</v>
      </c>
      <c r="C39" s="726">
        <v>933781</v>
      </c>
      <c r="D39" s="726">
        <v>296631</v>
      </c>
      <c r="E39" s="726">
        <v>112956</v>
      </c>
      <c r="F39" s="726">
        <v>-233041</v>
      </c>
      <c r="G39" s="726">
        <v>3011</v>
      </c>
      <c r="H39" s="726">
        <v>57285</v>
      </c>
      <c r="I39" s="726">
        <v>2599122</v>
      </c>
      <c r="J39" s="725"/>
      <c r="K39" s="726">
        <v>992983</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24593100</v>
      </c>
      <c r="N40" s="693"/>
    </row>
    <row r="41" spans="1:14" ht="13.5" customHeight="1" thickBot="1" x14ac:dyDescent="0.25">
      <c r="A41" s="463" t="s">
        <v>760</v>
      </c>
      <c r="B41" s="454"/>
      <c r="C41" s="484">
        <f>(SUM(C34,C37,C38,C39))</f>
        <v>942711</v>
      </c>
      <c r="D41" s="484">
        <f t="shared" ref="D41:L41" si="2">SUM(D34,D37,D38:D39)</f>
        <v>296631</v>
      </c>
      <c r="E41" s="484">
        <f t="shared" si="2"/>
        <v>112956</v>
      </c>
      <c r="F41" s="484">
        <f t="shared" si="2"/>
        <v>16959</v>
      </c>
      <c r="G41" s="484">
        <f t="shared" si="2"/>
        <v>3011</v>
      </c>
      <c r="H41" s="484">
        <f t="shared" si="2"/>
        <v>57285</v>
      </c>
      <c r="I41" s="484">
        <f t="shared" si="2"/>
        <v>2599122</v>
      </c>
      <c r="J41" s="484">
        <f t="shared" si="2"/>
        <v>0</v>
      </c>
      <c r="K41" s="484">
        <f t="shared" si="2"/>
        <v>992983</v>
      </c>
      <c r="L41" s="484">
        <f t="shared" si="2"/>
        <v>376181</v>
      </c>
      <c r="M41" s="484">
        <f>SUM(M40)</f>
        <v>24593100</v>
      </c>
      <c r="N41" s="484">
        <f>SUM(N37)</f>
        <v>12423118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sqref="A1:F2"/>
      <selection pane="bottomLeft" sqref="A1:F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3" t="s">
        <v>1995</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1991</v>
      </c>
      <c r="B4" s="292">
        <v>1000</v>
      </c>
      <c r="C4" s="694">
        <f>'Revenues 9-14'!C109</f>
        <v>3643857</v>
      </c>
      <c r="D4" s="694">
        <f>'Revenues 9-14'!D109</f>
        <v>545643</v>
      </c>
      <c r="E4" s="694">
        <f>'Revenues 9-14'!E109</f>
        <v>1302895</v>
      </c>
      <c r="F4" s="694">
        <f>'Revenues 9-14'!F109</f>
        <v>274282</v>
      </c>
      <c r="G4" s="694">
        <f>'Revenues 9-14'!G109</f>
        <v>285495</v>
      </c>
      <c r="H4" s="694">
        <f>'Revenues 9-14'!H109</f>
        <v>0</v>
      </c>
      <c r="I4" s="694">
        <f>'Revenues 9-14'!I109</f>
        <v>50541</v>
      </c>
      <c r="J4" s="694">
        <f>'Revenues 9-14'!J109</f>
        <v>74926</v>
      </c>
      <c r="K4" s="694">
        <f>'Revenues 9-14'!K109</f>
        <v>70467</v>
      </c>
      <c r="L4" s="39"/>
    </row>
    <row r="5" spans="1:13" ht="22.5" x14ac:dyDescent="0.2">
      <c r="A5" s="732" t="s">
        <v>1992</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1993</v>
      </c>
      <c r="B6" s="293">
        <v>3000</v>
      </c>
      <c r="C6" s="695">
        <f>'Revenues 9-14'!C173</f>
        <v>4610546</v>
      </c>
      <c r="D6" s="695">
        <f>'Revenues 9-14'!D173</f>
        <v>0</v>
      </c>
      <c r="E6" s="695">
        <f>'Revenues 9-14'!E173</f>
        <v>0</v>
      </c>
      <c r="F6" s="695">
        <f>'Revenues 9-14'!F173</f>
        <v>265178</v>
      </c>
      <c r="G6" s="695">
        <f>'Revenues 9-14'!G173</f>
        <v>0</v>
      </c>
      <c r="H6" s="695">
        <f>'Revenues 9-14'!H173</f>
        <v>0</v>
      </c>
      <c r="I6" s="695">
        <f>'Revenues 9-14'!I173</f>
        <v>0</v>
      </c>
      <c r="J6" s="695">
        <f>'Revenues 9-14'!J173</f>
        <v>0</v>
      </c>
      <c r="K6" s="695">
        <f>'Revenues 9-14'!K173</f>
        <v>0</v>
      </c>
      <c r="L6" s="39"/>
      <c r="M6" s="222"/>
    </row>
    <row r="7" spans="1:13" x14ac:dyDescent="0.2">
      <c r="A7" s="733" t="s">
        <v>1994</v>
      </c>
      <c r="B7" s="293">
        <v>4000</v>
      </c>
      <c r="C7" s="695">
        <f>'Revenues 9-14'!C274</f>
        <v>1343910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9598313</v>
      </c>
      <c r="D8" s="484">
        <f t="shared" ref="D8:K8" si="0">SUM(D4:D7)</f>
        <v>545643</v>
      </c>
      <c r="E8" s="484">
        <f t="shared" si="0"/>
        <v>1302895</v>
      </c>
      <c r="F8" s="484">
        <f t="shared" si="0"/>
        <v>539460</v>
      </c>
      <c r="G8" s="484">
        <f t="shared" si="0"/>
        <v>285495</v>
      </c>
      <c r="H8" s="484">
        <f t="shared" si="0"/>
        <v>0</v>
      </c>
      <c r="I8" s="484">
        <f t="shared" si="0"/>
        <v>50541</v>
      </c>
      <c r="J8" s="484">
        <f t="shared" si="0"/>
        <v>74926</v>
      </c>
      <c r="K8" s="484">
        <f t="shared" si="0"/>
        <v>70467</v>
      </c>
      <c r="L8" s="39"/>
    </row>
    <row r="9" spans="1:13" ht="15" thickTop="1" x14ac:dyDescent="0.2">
      <c r="A9" s="1018" t="s">
        <v>348</v>
      </c>
      <c r="B9" s="455">
        <v>3998</v>
      </c>
      <c r="C9" s="417">
        <v>2749623</v>
      </c>
      <c r="D9" s="488"/>
      <c r="E9" s="417"/>
      <c r="F9" s="417"/>
      <c r="G9" s="699"/>
      <c r="H9" s="417"/>
      <c r="I9" s="493" t="s">
        <v>1390</v>
      </c>
      <c r="J9" s="434"/>
      <c r="K9" s="417"/>
      <c r="L9" s="39"/>
    </row>
    <row r="10" spans="1:13" s="48" customFormat="1" ht="13.5" thickBot="1" x14ac:dyDescent="0.25">
      <c r="A10" s="463" t="s">
        <v>1394</v>
      </c>
      <c r="B10" s="456"/>
      <c r="C10" s="484">
        <f>SUM(C8:C9)</f>
        <v>12347936</v>
      </c>
      <c r="D10" s="484">
        <f t="shared" ref="D10:K10" si="1">SUM(D8:D9)</f>
        <v>545643</v>
      </c>
      <c r="E10" s="484">
        <f t="shared" si="1"/>
        <v>1302895</v>
      </c>
      <c r="F10" s="484">
        <f t="shared" si="1"/>
        <v>539460</v>
      </c>
      <c r="G10" s="484">
        <f t="shared" si="1"/>
        <v>285495</v>
      </c>
      <c r="H10" s="484">
        <f t="shared" si="1"/>
        <v>0</v>
      </c>
      <c r="I10" s="484">
        <f t="shared" si="1"/>
        <v>50541</v>
      </c>
      <c r="J10" s="484">
        <f t="shared" si="1"/>
        <v>74926</v>
      </c>
      <c r="K10" s="484">
        <f t="shared" si="1"/>
        <v>70467</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5069495</v>
      </c>
      <c r="D12" s="497" t="s">
        <v>1390</v>
      </c>
      <c r="E12" s="432" t="s">
        <v>1390</v>
      </c>
      <c r="F12" s="432" t="s">
        <v>1390</v>
      </c>
      <c r="G12" s="694">
        <f>'Expenditures 15-22'!K223</f>
        <v>129816</v>
      </c>
      <c r="H12" s="430"/>
      <c r="I12" s="432" t="s">
        <v>1390</v>
      </c>
      <c r="J12" s="432" t="s">
        <v>1390</v>
      </c>
      <c r="K12" s="430" t="s">
        <v>1390</v>
      </c>
      <c r="L12" s="39"/>
    </row>
    <row r="13" spans="1:13" x14ac:dyDescent="0.2">
      <c r="A13" s="733" t="s">
        <v>536</v>
      </c>
      <c r="B13" s="293">
        <v>2000</v>
      </c>
      <c r="C13" s="695">
        <f>'Expenditures 15-22'!K74</f>
        <v>3659139</v>
      </c>
      <c r="D13" s="695">
        <f>'Expenditures 15-22'!K129</f>
        <v>514086</v>
      </c>
      <c r="E13" s="481" t="s">
        <v>1390</v>
      </c>
      <c r="F13" s="695">
        <f>'Expenditures 15-22'!K178</f>
        <v>773428</v>
      </c>
      <c r="G13" s="695">
        <f>'Expenditures 15-22'!K273</f>
        <v>152420</v>
      </c>
      <c r="H13" s="695">
        <f>'Expenditures 15-22'!K296</f>
        <v>2042715</v>
      </c>
      <c r="I13" s="432" t="s">
        <v>1390</v>
      </c>
      <c r="J13" s="748">
        <f>'Expenditures 15-22'!K323</f>
        <v>74926</v>
      </c>
      <c r="K13" s="700">
        <f>'Expenditures 15-22'!K341</f>
        <v>28124</v>
      </c>
      <c r="L13" s="39"/>
    </row>
    <row r="14" spans="1:13" x14ac:dyDescent="0.2">
      <c r="A14" s="733" t="s">
        <v>528</v>
      </c>
      <c r="B14" s="293">
        <v>3000</v>
      </c>
      <c r="C14" s="695">
        <f>'Expenditures 15-22'!K75</f>
        <v>6075</v>
      </c>
      <c r="D14" s="695">
        <f>'Expenditures 15-22'!K130</f>
        <v>0</v>
      </c>
      <c r="E14" s="497" t="s">
        <v>1390</v>
      </c>
      <c r="F14" s="695">
        <f>'Expenditures 15-22'!K179</f>
        <v>0</v>
      </c>
      <c r="G14" s="695">
        <f>'Expenditures 15-22'!K274</f>
        <v>879</v>
      </c>
      <c r="H14" s="489"/>
      <c r="I14" s="432" t="s">
        <v>1390</v>
      </c>
      <c r="J14" s="432" t="s">
        <v>1390</v>
      </c>
      <c r="K14" s="489" t="s">
        <v>1390</v>
      </c>
      <c r="L14" s="39"/>
    </row>
    <row r="15" spans="1:13" x14ac:dyDescent="0.2">
      <c r="A15" s="733" t="s">
        <v>114</v>
      </c>
      <c r="B15" s="293">
        <v>4000</v>
      </c>
      <c r="C15" s="695">
        <f>'Expenditures 15-22'!K102</f>
        <v>645161</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1347207</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9379870</v>
      </c>
      <c r="D17" s="484">
        <f t="shared" si="2"/>
        <v>514086</v>
      </c>
      <c r="E17" s="484">
        <f t="shared" si="2"/>
        <v>1347207</v>
      </c>
      <c r="F17" s="484">
        <f t="shared" si="2"/>
        <v>773428</v>
      </c>
      <c r="G17" s="484">
        <f t="shared" si="2"/>
        <v>283115</v>
      </c>
      <c r="H17" s="484">
        <f t="shared" si="2"/>
        <v>2042715</v>
      </c>
      <c r="I17" s="432"/>
      <c r="J17" s="484">
        <f>SUM(J12:J16)</f>
        <v>74926</v>
      </c>
      <c r="K17" s="484">
        <f>SUM(K12:K16)</f>
        <v>28124</v>
      </c>
      <c r="L17" s="39"/>
    </row>
    <row r="18" spans="1:12" ht="15" customHeight="1" thickTop="1" x14ac:dyDescent="0.2">
      <c r="A18" s="1019" t="s">
        <v>1322</v>
      </c>
      <c r="B18" s="258">
        <v>4180</v>
      </c>
      <c r="C18" s="694">
        <f t="shared" ref="C18:H18" si="3">C9</f>
        <v>2749623</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12129493</v>
      </c>
      <c r="D19" s="484">
        <f t="shared" si="4"/>
        <v>514086</v>
      </c>
      <c r="E19" s="484">
        <f t="shared" si="4"/>
        <v>1347207</v>
      </c>
      <c r="F19" s="484">
        <f t="shared" si="4"/>
        <v>773428</v>
      </c>
      <c r="G19" s="484">
        <f t="shared" si="4"/>
        <v>283115</v>
      </c>
      <c r="H19" s="484">
        <f t="shared" si="4"/>
        <v>2042715</v>
      </c>
      <c r="I19" s="432"/>
      <c r="J19" s="484">
        <f>SUM(J17:J18)</f>
        <v>74926</v>
      </c>
      <c r="K19" s="484">
        <f>SUM(K17:K18)</f>
        <v>28124</v>
      </c>
      <c r="L19" s="39"/>
    </row>
    <row r="20" spans="1:12" ht="27" thickTop="1" thickBot="1" x14ac:dyDescent="0.25">
      <c r="A20" s="457" t="s">
        <v>1323</v>
      </c>
      <c r="B20" s="458"/>
      <c r="C20" s="1017">
        <f>C8-C17</f>
        <v>218443</v>
      </c>
      <c r="D20" s="1017">
        <f t="shared" ref="D20:K20" si="5">D8-D17</f>
        <v>31557</v>
      </c>
      <c r="E20" s="1017">
        <f t="shared" si="5"/>
        <v>-44312</v>
      </c>
      <c r="F20" s="1017">
        <f t="shared" si="5"/>
        <v>-233968</v>
      </c>
      <c r="G20" s="1017">
        <f t="shared" si="5"/>
        <v>2380</v>
      </c>
      <c r="H20" s="1017">
        <f t="shared" si="5"/>
        <v>-2042715</v>
      </c>
      <c r="I20" s="1017">
        <f t="shared" si="5"/>
        <v>50541</v>
      </c>
      <c r="J20" s="1017">
        <f t="shared" si="5"/>
        <v>0</v>
      </c>
      <c r="K20" s="1017">
        <f t="shared" si="5"/>
        <v>42343</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v>2100000</v>
      </c>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v>4855000</v>
      </c>
      <c r="F33" s="435"/>
      <c r="G33" s="506"/>
      <c r="H33" s="435"/>
      <c r="I33" s="435">
        <v>3800000</v>
      </c>
      <c r="J33" s="435"/>
      <c r="K33" s="435"/>
      <c r="L33" s="503"/>
    </row>
    <row r="34" spans="1:12" s="703" customFormat="1" x14ac:dyDescent="0.2">
      <c r="A34" s="1021" t="s">
        <v>1182</v>
      </c>
      <c r="B34" s="706">
        <v>7220</v>
      </c>
      <c r="C34" s="435"/>
      <c r="D34" s="435"/>
      <c r="E34" s="435">
        <v>199913</v>
      </c>
      <c r="F34" s="435"/>
      <c r="G34" s="506"/>
      <c r="H34" s="434"/>
      <c r="I34" s="434">
        <v>192341</v>
      </c>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v>25000</v>
      </c>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139450</v>
      </c>
      <c r="D42" s="435"/>
      <c r="E42" s="435"/>
      <c r="F42" s="435"/>
      <c r="G42" s="435"/>
      <c r="H42" s="435"/>
      <c r="I42" s="513"/>
      <c r="J42" s="513"/>
      <c r="K42" s="435"/>
      <c r="L42" s="503"/>
    </row>
    <row r="43" spans="1:12" s="703" customFormat="1" ht="13.5" customHeight="1" x14ac:dyDescent="0.2">
      <c r="A43" s="1021" t="s">
        <v>439</v>
      </c>
      <c r="B43" s="541">
        <v>7990</v>
      </c>
      <c r="C43" s="435">
        <v>0</v>
      </c>
      <c r="D43" s="435"/>
      <c r="E43" s="435">
        <v>23987</v>
      </c>
      <c r="F43" s="435"/>
      <c r="G43" s="435"/>
      <c r="H43" s="435"/>
      <c r="I43" s="435"/>
      <c r="J43" s="435"/>
      <c r="K43" s="435"/>
      <c r="L43" s="503"/>
    </row>
    <row r="44" spans="1:12" s="703" customFormat="1" ht="13.5" customHeight="1" thickBot="1" x14ac:dyDescent="0.25">
      <c r="A44" s="727" t="s">
        <v>440</v>
      </c>
      <c r="B44" s="708"/>
      <c r="C44" s="691">
        <f>SUM(C24:C43)</f>
        <v>139450</v>
      </c>
      <c r="D44" s="691">
        <f t="shared" ref="D44:K44" si="6">SUM(D24:D43)</f>
        <v>25000</v>
      </c>
      <c r="E44" s="691">
        <f t="shared" si="6"/>
        <v>5078900</v>
      </c>
      <c r="F44" s="691">
        <f t="shared" si="6"/>
        <v>0</v>
      </c>
      <c r="G44" s="691">
        <f t="shared" si="6"/>
        <v>0</v>
      </c>
      <c r="H44" s="691">
        <f t="shared" si="6"/>
        <v>2100000</v>
      </c>
      <c r="I44" s="691">
        <f t="shared" si="6"/>
        <v>3992341</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2100000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v>23987</v>
      </c>
      <c r="D74" s="428"/>
      <c r="E74" s="513"/>
      <c r="F74" s="441"/>
      <c r="G74" s="441"/>
      <c r="H74" s="441"/>
      <c r="I74" s="513"/>
      <c r="J74" s="513"/>
      <c r="K74" s="441"/>
      <c r="L74" s="503"/>
    </row>
    <row r="75" spans="1:12" s="703" customFormat="1" ht="14.25" thickTop="1" thickBot="1" x14ac:dyDescent="0.25">
      <c r="A75" s="1024" t="s">
        <v>518</v>
      </c>
      <c r="B75" s="541">
        <v>8990</v>
      </c>
      <c r="C75" s="428"/>
      <c r="D75" s="428"/>
      <c r="E75" s="441">
        <v>4922047</v>
      </c>
      <c r="F75" s="807"/>
      <c r="G75" s="807"/>
      <c r="H75" s="807"/>
      <c r="I75" s="441">
        <v>157449</v>
      </c>
      <c r="J75" s="441"/>
      <c r="K75" s="807"/>
      <c r="L75" s="503"/>
    </row>
    <row r="76" spans="1:12" s="703" customFormat="1" ht="14.25" thickTop="1" thickBot="1" x14ac:dyDescent="0.25">
      <c r="A76" s="1025" t="s">
        <v>519</v>
      </c>
      <c r="B76" s="710"/>
      <c r="C76" s="691">
        <f t="shared" ref="C76:K76" si="7">SUM(C47:C75)</f>
        <v>23987</v>
      </c>
      <c r="D76" s="691">
        <f t="shared" si="7"/>
        <v>0</v>
      </c>
      <c r="E76" s="691">
        <f t="shared" si="7"/>
        <v>4922047</v>
      </c>
      <c r="F76" s="691">
        <f t="shared" si="7"/>
        <v>0</v>
      </c>
      <c r="G76" s="691">
        <f t="shared" si="7"/>
        <v>0</v>
      </c>
      <c r="H76" s="691">
        <f t="shared" si="7"/>
        <v>0</v>
      </c>
      <c r="I76" s="691">
        <f t="shared" si="7"/>
        <v>2257449</v>
      </c>
      <c r="J76" s="691">
        <f t="shared" si="7"/>
        <v>0</v>
      </c>
      <c r="K76" s="691">
        <f t="shared" si="7"/>
        <v>0</v>
      </c>
      <c r="L76" s="503"/>
    </row>
    <row r="77" spans="1:12" ht="14.25" thickTop="1" thickBot="1" x14ac:dyDescent="0.25">
      <c r="A77" s="1026" t="s">
        <v>1402</v>
      </c>
      <c r="B77" s="709"/>
      <c r="C77" s="443">
        <f t="shared" ref="C77:K77" si="8">C44-C76</f>
        <v>115463</v>
      </c>
      <c r="D77" s="443">
        <f t="shared" si="8"/>
        <v>25000</v>
      </c>
      <c r="E77" s="443">
        <f t="shared" si="8"/>
        <v>156853</v>
      </c>
      <c r="F77" s="443">
        <f t="shared" si="8"/>
        <v>0</v>
      </c>
      <c r="G77" s="443">
        <f t="shared" si="8"/>
        <v>0</v>
      </c>
      <c r="H77" s="443">
        <f t="shared" si="8"/>
        <v>2100000</v>
      </c>
      <c r="I77" s="443">
        <f t="shared" si="8"/>
        <v>1734892</v>
      </c>
      <c r="J77" s="443">
        <f t="shared" si="8"/>
        <v>0</v>
      </c>
      <c r="K77" s="443">
        <f t="shared" si="8"/>
        <v>0</v>
      </c>
      <c r="L77" s="39"/>
    </row>
    <row r="78" spans="1:12" ht="29.25" customHeight="1" thickTop="1" thickBot="1" x14ac:dyDescent="0.25">
      <c r="A78" s="2211" t="s">
        <v>700</v>
      </c>
      <c r="B78" s="2212"/>
      <c r="C78" s="442">
        <f t="shared" ref="C78:K78" si="9">C20+C77</f>
        <v>333906</v>
      </c>
      <c r="D78" s="442">
        <f t="shared" si="9"/>
        <v>56557</v>
      </c>
      <c r="E78" s="442">
        <f t="shared" si="9"/>
        <v>112541</v>
      </c>
      <c r="F78" s="442">
        <f t="shared" si="9"/>
        <v>-233968</v>
      </c>
      <c r="G78" s="442">
        <f t="shared" si="9"/>
        <v>2380</v>
      </c>
      <c r="H78" s="442">
        <f t="shared" si="9"/>
        <v>57285</v>
      </c>
      <c r="I78" s="442">
        <f t="shared" si="9"/>
        <v>1785433</v>
      </c>
      <c r="J78" s="442">
        <f t="shared" si="9"/>
        <v>0</v>
      </c>
      <c r="K78" s="442">
        <f t="shared" si="9"/>
        <v>42343</v>
      </c>
      <c r="L78" s="504"/>
    </row>
    <row r="79" spans="1:12" ht="13.5" thickTop="1" x14ac:dyDescent="0.2">
      <c r="A79" s="819" t="s">
        <v>1934</v>
      </c>
      <c r="B79" s="459"/>
      <c r="C79" s="434">
        <v>608805</v>
      </c>
      <c r="D79" s="702">
        <v>240074</v>
      </c>
      <c r="E79" s="702">
        <v>415</v>
      </c>
      <c r="F79" s="702">
        <v>927</v>
      </c>
      <c r="G79" s="702">
        <v>631</v>
      </c>
      <c r="H79" s="702">
        <v>0</v>
      </c>
      <c r="I79" s="702">
        <v>813689</v>
      </c>
      <c r="J79" s="702">
        <v>0</v>
      </c>
      <c r="K79" s="702">
        <v>950640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1935</v>
      </c>
      <c r="B81" s="456"/>
      <c r="C81" s="484">
        <f>(SUM(C78:C80))</f>
        <v>942711</v>
      </c>
      <c r="D81" s="484">
        <f>SUM(D78:D80)</f>
        <v>296631</v>
      </c>
      <c r="E81" s="484">
        <f t="shared" ref="E81:K81" si="10">SUM(E78:E80)</f>
        <v>112956</v>
      </c>
      <c r="F81" s="484">
        <f t="shared" si="10"/>
        <v>-233041</v>
      </c>
      <c r="G81" s="484">
        <f t="shared" si="10"/>
        <v>3011</v>
      </c>
      <c r="H81" s="484">
        <f t="shared" si="10"/>
        <v>57285</v>
      </c>
      <c r="I81" s="484">
        <f t="shared" si="10"/>
        <v>2599122</v>
      </c>
      <c r="J81" s="484">
        <f t="shared" si="10"/>
        <v>0</v>
      </c>
      <c r="K81" s="484">
        <f t="shared" si="10"/>
        <v>992983</v>
      </c>
      <c r="L81" s="39"/>
    </row>
    <row r="82" spans="1:12" ht="0.75" customHeight="1" thickTop="1" thickBot="1" x14ac:dyDescent="0.25">
      <c r="A82" s="631" t="s">
        <v>406</v>
      </c>
      <c r="B82" s="629"/>
      <c r="C82" s="1135">
        <f>(C81-C79)</f>
        <v>333906</v>
      </c>
      <c r="D82" s="1135">
        <f t="shared" ref="D82:K82" si="11">(D81-D79)</f>
        <v>56557</v>
      </c>
      <c r="E82" s="1135">
        <f t="shared" si="11"/>
        <v>112541</v>
      </c>
      <c r="F82" s="1135">
        <f t="shared" si="11"/>
        <v>-233968</v>
      </c>
      <c r="G82" s="1135">
        <f t="shared" si="11"/>
        <v>2380</v>
      </c>
      <c r="H82" s="1135">
        <f t="shared" si="11"/>
        <v>57285</v>
      </c>
      <c r="I82" s="1135">
        <f t="shared" si="11"/>
        <v>1785433</v>
      </c>
      <c r="J82" s="1135">
        <f t="shared" si="11"/>
        <v>0</v>
      </c>
      <c r="K82" s="1135">
        <f t="shared" si="11"/>
        <v>42343</v>
      </c>
    </row>
    <row r="83" spans="1:12" ht="14.25" hidden="1" thickTop="1" thickBot="1" x14ac:dyDescent="0.25">
      <c r="A83" s="728" t="s">
        <v>407</v>
      </c>
      <c r="B83" s="630"/>
      <c r="C83" s="1136">
        <f>C82/C81</f>
        <v>0.35419762790505255</v>
      </c>
      <c r="D83" s="1136">
        <f t="shared" ref="D83:K83" si="12">D82/D81</f>
        <v>0.19066449561913623</v>
      </c>
      <c r="E83" s="1136">
        <f t="shared" si="12"/>
        <v>0.99632600304543362</v>
      </c>
      <c r="F83" s="1136">
        <f t="shared" si="12"/>
        <v>1.003977840809128</v>
      </c>
      <c r="G83" s="1136">
        <f t="shared" si="12"/>
        <v>0.79043507140484892</v>
      </c>
      <c r="H83" s="1136">
        <f t="shared" si="12"/>
        <v>1</v>
      </c>
      <c r="I83" s="1136">
        <f t="shared" si="12"/>
        <v>0.68693697333176362</v>
      </c>
      <c r="J83" s="1136" t="e">
        <f t="shared" si="12"/>
        <v>#DIV/0!</v>
      </c>
      <c r="K83" s="1136">
        <f t="shared" si="12"/>
        <v>4.2642220460974656E-2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8" activePane="bottomLeft" state="frozen"/>
      <selection sqref="A1:F2"/>
      <selection pane="bottomLeft" sqref="A1:F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3" t="s">
        <v>1974</v>
      </c>
      <c r="B1" s="76"/>
      <c r="C1" s="57" t="s">
        <v>504</v>
      </c>
      <c r="D1" s="57" t="s">
        <v>505</v>
      </c>
      <c r="E1" s="57" t="s">
        <v>506</v>
      </c>
      <c r="F1" s="57" t="s">
        <v>507</v>
      </c>
      <c r="G1" s="57" t="s">
        <v>508</v>
      </c>
      <c r="H1" s="57" t="s">
        <v>509</v>
      </c>
      <c r="I1" s="57" t="s">
        <v>510</v>
      </c>
      <c r="J1" s="57" t="s">
        <v>511</v>
      </c>
      <c r="K1" s="57" t="s">
        <v>875</v>
      </c>
    </row>
    <row r="2" spans="1:12" ht="36" x14ac:dyDescent="0.2">
      <c r="A2" s="221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2931587</v>
      </c>
      <c r="D5" s="417">
        <v>539804</v>
      </c>
      <c r="E5" s="411">
        <v>1302562</v>
      </c>
      <c r="F5" s="805">
        <v>273086</v>
      </c>
      <c r="G5" s="411">
        <v>102199</v>
      </c>
      <c r="H5" s="411"/>
      <c r="I5" s="411">
        <v>50026</v>
      </c>
      <c r="J5" s="435">
        <v>74926</v>
      </c>
      <c r="K5" s="411">
        <v>68888</v>
      </c>
    </row>
    <row r="6" spans="1:12" ht="14.25" x14ac:dyDescent="0.2">
      <c r="A6" s="912" t="s">
        <v>482</v>
      </c>
      <c r="B6" s="40">
        <v>1130</v>
      </c>
      <c r="C6" s="411"/>
      <c r="D6" s="411"/>
      <c r="E6" s="480"/>
      <c r="F6" s="480"/>
      <c r="G6" s="432"/>
      <c r="H6" s="432"/>
      <c r="I6" s="432"/>
      <c r="J6" s="432"/>
      <c r="K6" s="432"/>
    </row>
    <row r="7" spans="1:12" x14ac:dyDescent="0.2">
      <c r="A7" s="912" t="s">
        <v>117</v>
      </c>
      <c r="B7" s="259">
        <v>1140</v>
      </c>
      <c r="C7" s="411">
        <v>89482</v>
      </c>
      <c r="D7" s="411"/>
      <c r="E7" s="432"/>
      <c r="F7" s="435"/>
      <c r="G7" s="435"/>
      <c r="H7" s="435"/>
      <c r="I7" s="432"/>
      <c r="J7" s="432"/>
      <c r="K7" s="432"/>
    </row>
    <row r="8" spans="1:12" x14ac:dyDescent="0.2">
      <c r="A8" s="912" t="s">
        <v>483</v>
      </c>
      <c r="B8" s="40">
        <v>1150</v>
      </c>
      <c r="C8" s="480"/>
      <c r="D8" s="480"/>
      <c r="E8" s="506"/>
      <c r="F8" s="506"/>
      <c r="G8" s="417">
        <v>96165</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3021069</v>
      </c>
      <c r="D12" s="483">
        <f t="shared" si="0"/>
        <v>539804</v>
      </c>
      <c r="E12" s="483">
        <f t="shared" si="0"/>
        <v>1302562</v>
      </c>
      <c r="F12" s="483">
        <f t="shared" si="0"/>
        <v>273086</v>
      </c>
      <c r="G12" s="483">
        <f t="shared" si="0"/>
        <v>198364</v>
      </c>
      <c r="H12" s="483">
        <f t="shared" si="0"/>
        <v>0</v>
      </c>
      <c r="I12" s="483">
        <f t="shared" si="0"/>
        <v>50026</v>
      </c>
      <c r="J12" s="483">
        <f t="shared" si="0"/>
        <v>74926</v>
      </c>
      <c r="K12" s="484">
        <f t="shared" si="0"/>
        <v>68888</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115303</v>
      </c>
      <c r="D16" s="411"/>
      <c r="E16" s="411"/>
      <c r="F16" s="411"/>
      <c r="G16" s="411">
        <v>87053</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115303</v>
      </c>
      <c r="D18" s="486">
        <f t="shared" ref="D18:K18" si="1">SUM(D14:D17)</f>
        <v>0</v>
      </c>
      <c r="E18" s="486">
        <f t="shared" si="1"/>
        <v>0</v>
      </c>
      <c r="F18" s="486">
        <f t="shared" si="1"/>
        <v>0</v>
      </c>
      <c r="G18" s="486">
        <f t="shared" si="1"/>
        <v>87053</v>
      </c>
      <c r="H18" s="486">
        <f t="shared" si="1"/>
        <v>0</v>
      </c>
      <c r="I18" s="486">
        <f t="shared" si="1"/>
        <v>0</v>
      </c>
      <c r="J18" s="486">
        <f t="shared" si="1"/>
        <v>0</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v>26330</v>
      </c>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26330</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17086</v>
      </c>
      <c r="D65" s="411">
        <v>1074</v>
      </c>
      <c r="E65" s="411">
        <v>333</v>
      </c>
      <c r="F65" s="435">
        <v>216</v>
      </c>
      <c r="G65" s="411">
        <v>78</v>
      </c>
      <c r="H65" s="411"/>
      <c r="I65" s="411">
        <v>515</v>
      </c>
      <c r="J65" s="435"/>
      <c r="K65" s="411">
        <v>1579</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17086</v>
      </c>
      <c r="D67" s="484">
        <f t="shared" ref="D67:K67" si="2">SUM(D65:D66)</f>
        <v>1074</v>
      </c>
      <c r="E67" s="484">
        <f t="shared" si="2"/>
        <v>333</v>
      </c>
      <c r="F67" s="484">
        <f t="shared" si="2"/>
        <v>216</v>
      </c>
      <c r="G67" s="484">
        <f t="shared" si="2"/>
        <v>78</v>
      </c>
      <c r="H67" s="484">
        <f t="shared" si="2"/>
        <v>0</v>
      </c>
      <c r="I67" s="484">
        <f t="shared" si="2"/>
        <v>515</v>
      </c>
      <c r="J67" s="484">
        <f t="shared" si="2"/>
        <v>0</v>
      </c>
      <c r="K67" s="484">
        <f t="shared" si="2"/>
        <v>1579</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v>52995</v>
      </c>
      <c r="D69" s="432"/>
      <c r="E69" s="432"/>
      <c r="F69" s="432"/>
      <c r="G69" s="432"/>
      <c r="H69" s="432"/>
      <c r="I69" s="432"/>
      <c r="J69" s="432"/>
      <c r="K69" s="432"/>
    </row>
    <row r="70" spans="1:11" ht="12.75" customHeight="1" x14ac:dyDescent="0.2">
      <c r="A70" s="912" t="s">
        <v>1178</v>
      </c>
      <c r="B70" s="40">
        <v>1612</v>
      </c>
      <c r="C70" s="482">
        <v>87506</v>
      </c>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5205</v>
      </c>
      <c r="D73" s="432"/>
      <c r="E73" s="432"/>
      <c r="F73" s="432"/>
      <c r="G73" s="432"/>
      <c r="H73" s="432"/>
      <c r="I73" s="432"/>
      <c r="J73" s="432"/>
      <c r="K73" s="432"/>
    </row>
    <row r="74" spans="1:11" ht="12.75" customHeight="1" x14ac:dyDescent="0.2">
      <c r="A74" s="912" t="s">
        <v>26</v>
      </c>
      <c r="B74" s="40">
        <v>1690</v>
      </c>
      <c r="C74" s="482">
        <v>5190</v>
      </c>
      <c r="D74" s="432"/>
      <c r="E74" s="432"/>
      <c r="F74" s="432"/>
      <c r="G74" s="432"/>
      <c r="H74" s="432"/>
      <c r="I74" s="432"/>
      <c r="J74" s="432"/>
      <c r="K74" s="432"/>
    </row>
    <row r="75" spans="1:11" ht="12.75" customHeight="1" thickBot="1" x14ac:dyDescent="0.25">
      <c r="A75" s="463" t="s">
        <v>647</v>
      </c>
      <c r="B75" s="456"/>
      <c r="C75" s="484">
        <f>SUM(C69:C74)</f>
        <v>150896</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16338</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64524</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80862</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v>27263</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27263</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v>50</v>
      </c>
      <c r="D95" s="482">
        <v>4765</v>
      </c>
      <c r="E95" s="430"/>
      <c r="F95" s="430"/>
      <c r="G95" s="430"/>
      <c r="H95" s="430"/>
      <c r="I95" s="430"/>
      <c r="J95" s="430"/>
      <c r="K95" s="430"/>
    </row>
    <row r="96" spans="1:11" ht="12.75" customHeight="1" x14ac:dyDescent="0.2">
      <c r="A96" s="912" t="s">
        <v>457</v>
      </c>
      <c r="B96" s="40">
        <v>1920</v>
      </c>
      <c r="C96" s="482">
        <v>12686</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8882</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12322</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141978</v>
      </c>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v>1240</v>
      </c>
      <c r="D106" s="490"/>
      <c r="E106" s="435"/>
      <c r="F106" s="435"/>
      <c r="G106" s="435"/>
      <c r="H106" s="435"/>
      <c r="I106" s="430"/>
      <c r="J106" s="435"/>
      <c r="K106" s="435"/>
    </row>
    <row r="107" spans="1:12" ht="12.75" customHeight="1" x14ac:dyDescent="0.2">
      <c r="A107" s="912" t="s">
        <v>82</v>
      </c>
      <c r="B107" s="40">
        <v>1999</v>
      </c>
      <c r="C107" s="482">
        <v>27890</v>
      </c>
      <c r="D107" s="411"/>
      <c r="E107" s="411"/>
      <c r="F107" s="411">
        <v>980</v>
      </c>
      <c r="G107" s="411"/>
      <c r="H107" s="411"/>
      <c r="I107" s="411"/>
      <c r="J107" s="435"/>
      <c r="K107" s="411"/>
    </row>
    <row r="108" spans="1:12" ht="12.75" customHeight="1" thickBot="1" x14ac:dyDescent="0.25">
      <c r="A108" s="463" t="s">
        <v>577</v>
      </c>
      <c r="B108" s="737"/>
      <c r="C108" s="483">
        <f>SUM(C95:C107)</f>
        <v>205048</v>
      </c>
      <c r="D108" s="483">
        <f t="shared" ref="D108:K108" si="3">SUM(D95:D107)</f>
        <v>4765</v>
      </c>
      <c r="E108" s="483">
        <f t="shared" si="3"/>
        <v>0</v>
      </c>
      <c r="F108" s="483">
        <f t="shared" si="3"/>
        <v>980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3643857</v>
      </c>
      <c r="D109" s="492">
        <f t="shared" si="4"/>
        <v>545643</v>
      </c>
      <c r="E109" s="492">
        <f t="shared" si="4"/>
        <v>1302895</v>
      </c>
      <c r="F109" s="492">
        <f t="shared" si="4"/>
        <v>274282</v>
      </c>
      <c r="G109" s="492">
        <f t="shared" si="4"/>
        <v>285495</v>
      </c>
      <c r="H109" s="492">
        <f t="shared" si="4"/>
        <v>0</v>
      </c>
      <c r="I109" s="492">
        <f t="shared" si="4"/>
        <v>50541</v>
      </c>
      <c r="J109" s="492">
        <f t="shared" si="4"/>
        <v>74926</v>
      </c>
      <c r="K109" s="442">
        <f t="shared" si="4"/>
        <v>70467</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1965</v>
      </c>
      <c r="B116" s="1877"/>
      <c r="C116" s="494"/>
      <c r="D116" s="430"/>
      <c r="E116" s="491"/>
      <c r="F116" s="430"/>
      <c r="G116" s="430"/>
      <c r="H116" s="491"/>
      <c r="I116" s="432"/>
      <c r="J116" s="430"/>
      <c r="K116" s="430"/>
    </row>
    <row r="117" spans="1:11" ht="12.75" customHeight="1" x14ac:dyDescent="0.2">
      <c r="A117" s="476" t="s">
        <v>1759</v>
      </c>
      <c r="B117" s="261">
        <v>3001</v>
      </c>
      <c r="C117" s="488">
        <v>3674379</v>
      </c>
      <c r="D117" s="417"/>
      <c r="E117" s="411"/>
      <c r="F117" s="417"/>
      <c r="G117" s="417"/>
      <c r="H117" s="411"/>
      <c r="I117" s="432"/>
      <c r="J117" s="435"/>
      <c r="K117" s="411"/>
    </row>
    <row r="118" spans="1:11" ht="12.75" customHeight="1" x14ac:dyDescent="0.2">
      <c r="A118" s="476" t="s">
        <v>1760</v>
      </c>
      <c r="B118" s="261">
        <v>3002</v>
      </c>
      <c r="C118" s="482">
        <v>71495</v>
      </c>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3745874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1964</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74799</v>
      </c>
      <c r="D124" s="491"/>
      <c r="E124" s="432"/>
      <c r="F124" s="805"/>
      <c r="G124" s="432"/>
      <c r="H124" s="432"/>
      <c r="I124" s="432"/>
      <c r="J124" s="432"/>
      <c r="K124" s="432"/>
    </row>
    <row r="125" spans="1:11" ht="12.75" customHeight="1" x14ac:dyDescent="0.2">
      <c r="A125" s="912" t="s">
        <v>1841</v>
      </c>
      <c r="B125" s="261">
        <v>3105</v>
      </c>
      <c r="C125" s="411">
        <v>157094</v>
      </c>
      <c r="D125" s="491"/>
      <c r="E125" s="432"/>
      <c r="F125" s="411"/>
      <c r="G125" s="432"/>
      <c r="H125" s="432"/>
      <c r="I125" s="432"/>
      <c r="J125" s="432"/>
      <c r="K125" s="432"/>
    </row>
    <row r="126" spans="1:11" ht="12.75" customHeight="1" x14ac:dyDescent="0.2">
      <c r="A126" s="912" t="s">
        <v>1035</v>
      </c>
      <c r="B126" s="261">
        <v>3110</v>
      </c>
      <c r="C126" s="482">
        <v>221840</v>
      </c>
      <c r="D126" s="411"/>
      <c r="E126" s="432"/>
      <c r="F126" s="411"/>
      <c r="G126" s="432"/>
      <c r="H126" s="432"/>
      <c r="I126" s="432"/>
      <c r="J126" s="432"/>
      <c r="K126" s="432"/>
    </row>
    <row r="127" spans="1:11" ht="12.75" customHeight="1" x14ac:dyDescent="0.2">
      <c r="A127" s="912" t="s">
        <v>112</v>
      </c>
      <c r="B127" s="261">
        <v>3120</v>
      </c>
      <c r="C127" s="411">
        <v>170477</v>
      </c>
      <c r="D127" s="491"/>
      <c r="E127" s="432"/>
      <c r="F127" s="411"/>
      <c r="G127" s="432"/>
      <c r="H127" s="432"/>
      <c r="I127" s="432"/>
      <c r="J127" s="432"/>
      <c r="K127" s="432"/>
    </row>
    <row r="128" spans="1:11" ht="12.75" customHeight="1" x14ac:dyDescent="0.2">
      <c r="A128" s="912" t="s">
        <v>1842</v>
      </c>
      <c r="B128" s="261">
        <v>3130</v>
      </c>
      <c r="C128" s="411">
        <v>11334</v>
      </c>
      <c r="D128" s="491"/>
      <c r="E128" s="432"/>
      <c r="F128" s="411"/>
      <c r="G128" s="432"/>
      <c r="H128" s="432"/>
      <c r="I128" s="432"/>
      <c r="J128" s="432"/>
      <c r="K128" s="432"/>
    </row>
    <row r="129" spans="1:11" ht="12.75" customHeight="1" x14ac:dyDescent="0.2">
      <c r="A129" s="912" t="s">
        <v>144</v>
      </c>
      <c r="B129" s="261">
        <v>3145</v>
      </c>
      <c r="C129" s="411">
        <v>5627</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641171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1094</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1094</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v>10101</v>
      </c>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10101</v>
      </c>
      <c r="D144" s="432"/>
      <c r="E144" s="491"/>
      <c r="F144" s="432"/>
      <c r="G144" s="484">
        <f>SUM(G142:G143)</f>
        <v>0</v>
      </c>
      <c r="H144" s="432"/>
      <c r="I144" s="432"/>
      <c r="J144" s="432"/>
      <c r="K144" s="432"/>
    </row>
    <row r="145" spans="1:11" ht="12.75" customHeight="1" thickTop="1" thickBot="1" x14ac:dyDescent="0.25">
      <c r="A145" s="921" t="s">
        <v>1246</v>
      </c>
      <c r="B145" s="922">
        <v>3360</v>
      </c>
      <c r="C145" s="423">
        <v>3017</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15289</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1843</v>
      </c>
      <c r="B151" s="261">
        <v>3500</v>
      </c>
      <c r="C151" s="482"/>
      <c r="D151" s="411"/>
      <c r="E151" s="491"/>
      <c r="F151" s="411">
        <v>180130</v>
      </c>
      <c r="G151" s="435"/>
      <c r="H151" s="432"/>
      <c r="I151" s="432"/>
      <c r="J151" s="432"/>
      <c r="K151" s="432"/>
    </row>
    <row r="152" spans="1:11" ht="12.75" customHeight="1" x14ac:dyDescent="0.2">
      <c r="A152" s="912" t="s">
        <v>1247</v>
      </c>
      <c r="B152" s="261">
        <v>3510</v>
      </c>
      <c r="C152" s="482"/>
      <c r="D152" s="411"/>
      <c r="E152" s="491"/>
      <c r="F152" s="411">
        <v>85048</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265178</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194000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1844</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15" t="s">
        <v>466</v>
      </c>
      <c r="B172" s="2216"/>
      <c r="C172" s="923">
        <f t="shared" ref="C172:K172" si="6">SUM(C131,C140,C144,C145:C149,C154,C155:C170,C171)</f>
        <v>864672</v>
      </c>
      <c r="D172" s="923">
        <f t="shared" si="6"/>
        <v>0</v>
      </c>
      <c r="E172" s="923">
        <f t="shared" si="6"/>
        <v>0</v>
      </c>
      <c r="F172" s="923">
        <f t="shared" si="6"/>
        <v>265178</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4610546</v>
      </c>
      <c r="D173" s="492">
        <f>SUM(D121,D172)</f>
        <v>0</v>
      </c>
      <c r="E173" s="492">
        <f>SUM(E121,E172)</f>
        <v>0</v>
      </c>
      <c r="F173" s="492">
        <f t="shared" ref="F173:K173" si="7">SUM(F121,F172)</f>
        <v>265178</v>
      </c>
      <c r="G173" s="492">
        <f t="shared" si="7"/>
        <v>0</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17" t="s">
        <v>1966</v>
      </c>
      <c r="B175" s="2218"/>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3" t="s">
        <v>921</v>
      </c>
      <c r="B178" s="222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1" t="s">
        <v>1967</v>
      </c>
      <c r="B179" s="2222"/>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3" t="s">
        <v>922</v>
      </c>
      <c r="B184" s="222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1" t="s">
        <v>1968</v>
      </c>
      <c r="B185" s="2222"/>
      <c r="C185" s="499"/>
      <c r="D185" s="433"/>
      <c r="E185" s="493"/>
      <c r="F185" s="433"/>
      <c r="G185" s="433"/>
      <c r="H185" s="432"/>
      <c r="I185" s="432"/>
      <c r="J185" s="432"/>
      <c r="K185" s="432"/>
    </row>
    <row r="186" spans="1:11" ht="15" customHeight="1" x14ac:dyDescent="0.2">
      <c r="A186" s="928" t="s">
        <v>1845</v>
      </c>
      <c r="B186" s="742"/>
      <c r="C186" s="494"/>
      <c r="D186" s="430"/>
      <c r="E186" s="493"/>
      <c r="F186" s="430"/>
      <c r="G186" s="430"/>
      <c r="H186" s="432"/>
      <c r="I186" s="432"/>
      <c r="J186" s="432"/>
      <c r="K186" s="432"/>
    </row>
    <row r="187" spans="1:11" ht="12.75" customHeight="1" x14ac:dyDescent="0.2">
      <c r="A187" s="912" t="s">
        <v>1846</v>
      </c>
      <c r="B187" s="40">
        <v>4100</v>
      </c>
      <c r="C187" s="488"/>
      <c r="D187" s="417"/>
      <c r="E187" s="491"/>
      <c r="F187" s="417"/>
      <c r="G187" s="417"/>
      <c r="H187" s="432"/>
      <c r="I187" s="432"/>
      <c r="J187" s="432"/>
      <c r="K187" s="432"/>
    </row>
    <row r="188" spans="1:11" ht="12.75" customHeight="1" x14ac:dyDescent="0.2">
      <c r="A188" s="912" t="s">
        <v>1847</v>
      </c>
      <c r="B188" s="40">
        <v>4105</v>
      </c>
      <c r="C188" s="482"/>
      <c r="D188" s="411"/>
      <c r="E188" s="491"/>
      <c r="F188" s="411"/>
      <c r="G188" s="411"/>
      <c r="H188" s="432"/>
      <c r="I188" s="432"/>
      <c r="J188" s="432"/>
      <c r="K188" s="432"/>
    </row>
    <row r="189" spans="1:11" ht="12.75" customHeight="1" x14ac:dyDescent="0.2">
      <c r="A189" s="912" t="s">
        <v>1848</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1849</v>
      </c>
      <c r="B193" s="40">
        <v>4200</v>
      </c>
      <c r="C193" s="435"/>
      <c r="D193" s="432"/>
      <c r="E193" s="491"/>
      <c r="F193" s="485"/>
      <c r="G193" s="511"/>
      <c r="H193" s="432"/>
      <c r="I193" s="432"/>
      <c r="J193" s="432"/>
      <c r="K193" s="432"/>
    </row>
    <row r="194" spans="1:11" ht="12.75" customHeight="1" x14ac:dyDescent="0.2">
      <c r="A194" s="912" t="s">
        <v>1248</v>
      </c>
      <c r="B194" s="40">
        <v>4210</v>
      </c>
      <c r="C194" s="411">
        <v>278728</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83626</v>
      </c>
      <c r="D196" s="432"/>
      <c r="E196" s="491"/>
      <c r="F196" s="432"/>
      <c r="G196" s="511"/>
      <c r="H196" s="432"/>
      <c r="I196" s="432"/>
      <c r="J196" s="432"/>
      <c r="K196" s="432"/>
    </row>
    <row r="197" spans="1:11" ht="12.75" customHeight="1" x14ac:dyDescent="0.2">
      <c r="A197" s="912" t="s">
        <v>1850</v>
      </c>
      <c r="B197" s="40">
        <v>4225</v>
      </c>
      <c r="C197" s="482"/>
      <c r="D197" s="432"/>
      <c r="E197" s="491"/>
      <c r="F197" s="432"/>
      <c r="G197" s="511"/>
      <c r="H197" s="432"/>
      <c r="I197" s="432"/>
      <c r="J197" s="432"/>
      <c r="K197" s="432"/>
    </row>
    <row r="198" spans="1:11" ht="12.75" customHeight="1" x14ac:dyDescent="0.2">
      <c r="A198" s="912" t="s">
        <v>1851</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362354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521410</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521410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1852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4540</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1853</v>
      </c>
      <c r="B220" s="158">
        <v>4620</v>
      </c>
      <c r="C220" s="482">
        <v>159942</v>
      </c>
      <c r="D220" s="411"/>
      <c r="E220" s="432"/>
      <c r="F220" s="411"/>
      <c r="G220" s="411"/>
      <c r="H220" s="432"/>
      <c r="I220" s="432"/>
      <c r="J220" s="432"/>
      <c r="K220" s="432"/>
    </row>
    <row r="221" spans="1:11" ht="12.75" customHeight="1" x14ac:dyDescent="0.2">
      <c r="A221" s="912" t="s">
        <v>1244</v>
      </c>
      <c r="B221" s="40">
        <v>4625</v>
      </c>
      <c r="C221" s="482">
        <v>129810</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294292</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1854</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1869</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1855</v>
      </c>
      <c r="B263" s="40">
        <v>4905</v>
      </c>
      <c r="C263" s="422"/>
      <c r="D263" s="432"/>
      <c r="E263" s="432"/>
      <c r="F263" s="425"/>
      <c r="G263" s="422"/>
      <c r="H263" s="432"/>
      <c r="I263" s="432"/>
      <c r="J263" s="432"/>
      <c r="K263" s="432"/>
    </row>
    <row r="264" spans="1:11" ht="12.75" customHeight="1" thickTop="1" thickBot="1" x14ac:dyDescent="0.25">
      <c r="A264" s="912" t="s">
        <v>1856</v>
      </c>
      <c r="B264" s="40">
        <v>4909</v>
      </c>
      <c r="C264" s="423">
        <v>14518</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102339</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23528</v>
      </c>
      <c r="D270" s="423"/>
      <c r="E270" s="432"/>
      <c r="F270" s="423"/>
      <c r="G270" s="423"/>
      <c r="H270" s="432"/>
      <c r="I270" s="432"/>
      <c r="J270" s="432"/>
      <c r="K270" s="432"/>
    </row>
    <row r="271" spans="1:11" ht="12.75" customHeight="1" thickTop="1" thickBot="1" x14ac:dyDescent="0.25">
      <c r="A271" s="912" t="s">
        <v>443</v>
      </c>
      <c r="B271" s="40">
        <v>4992</v>
      </c>
      <c r="C271" s="496">
        <v>25469</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19" t="s">
        <v>1779</v>
      </c>
      <c r="B273" s="2220"/>
      <c r="C273" s="492">
        <f t="shared" ref="C273:H273" si="10">SUM(C191,C201,C211,C216,C224,C228,C229,C259:C272)</f>
        <v>1343910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1343910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9598313</v>
      </c>
      <c r="D275" s="492">
        <f t="shared" si="12"/>
        <v>545643</v>
      </c>
      <c r="E275" s="492">
        <f t="shared" si="12"/>
        <v>1302895</v>
      </c>
      <c r="F275" s="492">
        <f t="shared" si="12"/>
        <v>539460</v>
      </c>
      <c r="G275" s="492">
        <f t="shared" si="12"/>
        <v>285495</v>
      </c>
      <c r="H275" s="492">
        <f t="shared" si="12"/>
        <v>0</v>
      </c>
      <c r="I275" s="492">
        <f t="shared" si="12"/>
        <v>50541</v>
      </c>
      <c r="J275" s="492">
        <f t="shared" si="12"/>
        <v>74926</v>
      </c>
      <c r="K275" s="442">
        <f t="shared" si="12"/>
        <v>70467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26" activePane="bottomLeft" state="frozen"/>
      <selection sqref="A1:F2"/>
      <selection pane="bottomLeft" sqref="A1:F2"/>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3" t="s">
        <v>1973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5"/>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29" t="s">
        <v>338</v>
      </c>
      <c r="B3" s="2230"/>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2889287</v>
      </c>
      <c r="D5" s="411"/>
      <c r="E5" s="411">
        <v>21770</v>
      </c>
      <c r="F5" s="411">
        <v>76486</v>
      </c>
      <c r="G5" s="411">
        <v>500</v>
      </c>
      <c r="H5" s="411">
        <v>90</v>
      </c>
      <c r="I5" s="435"/>
      <c r="J5" s="435"/>
      <c r="K5" s="413">
        <f>SUM(C5:J5)</f>
        <v>2988133</v>
      </c>
      <c r="L5" s="411">
        <v>2940712</v>
      </c>
    </row>
    <row r="6" spans="1:14" x14ac:dyDescent="0.2">
      <c r="A6" s="1816" t="s">
        <v>1810</v>
      </c>
      <c r="B6" s="266" t="s">
        <v>1808</v>
      </c>
      <c r="C6" s="506"/>
      <c r="D6" s="506"/>
      <c r="E6" s="411"/>
      <c r="F6" s="506"/>
      <c r="G6" s="506"/>
      <c r="H6" s="506"/>
      <c r="I6" s="506"/>
      <c r="J6" s="506"/>
      <c r="K6" s="413">
        <f>SUM(C6,E6)</f>
        <v>0</v>
      </c>
      <c r="L6" s="411">
        <v>0</v>
      </c>
    </row>
    <row r="7" spans="1:14" x14ac:dyDescent="0.2">
      <c r="A7" s="1816" t="s">
        <v>171</v>
      </c>
      <c r="B7" s="266" t="s">
        <v>1143</v>
      </c>
      <c r="C7" s="435">
        <v>154240</v>
      </c>
      <c r="D7" s="435">
        <v>32389</v>
      </c>
      <c r="E7" s="435">
        <v>2170</v>
      </c>
      <c r="F7" s="435">
        <v>16272</v>
      </c>
      <c r="G7" s="435"/>
      <c r="H7" s="435"/>
      <c r="I7" s="435"/>
      <c r="J7" s="435"/>
      <c r="K7" s="413">
        <f t="shared" ref="K7:K32" si="0">SUM(C7:J7)</f>
        <v>205071</v>
      </c>
      <c r="L7" s="411">
        <v>201509</v>
      </c>
    </row>
    <row r="8" spans="1:14" x14ac:dyDescent="0.2">
      <c r="A8" s="1816" t="s">
        <v>172</v>
      </c>
      <c r="B8" s="266">
        <v>1200</v>
      </c>
      <c r="C8" s="411">
        <v>866001</v>
      </c>
      <c r="D8" s="411"/>
      <c r="E8" s="411">
        <v>31262</v>
      </c>
      <c r="F8" s="411">
        <v>12007</v>
      </c>
      <c r="G8" s="411">
        <v>17084</v>
      </c>
      <c r="H8" s="411"/>
      <c r="I8" s="435"/>
      <c r="J8" s="435"/>
      <c r="K8" s="413">
        <f t="shared" si="0"/>
        <v>926354</v>
      </c>
      <c r="L8" s="411">
        <v>892301</v>
      </c>
    </row>
    <row r="9" spans="1:14" x14ac:dyDescent="0.2">
      <c r="A9" s="1816" t="s">
        <v>838</v>
      </c>
      <c r="B9" s="266" t="s">
        <v>1144</v>
      </c>
      <c r="C9" s="435"/>
      <c r="D9" s="435"/>
      <c r="E9" s="435"/>
      <c r="F9" s="435"/>
      <c r="G9" s="435"/>
      <c r="H9" s="435"/>
      <c r="I9" s="435"/>
      <c r="J9" s="435"/>
      <c r="K9" s="413">
        <f t="shared" si="0"/>
        <v>0</v>
      </c>
      <c r="L9" s="411">
        <v>0</v>
      </c>
    </row>
    <row r="10" spans="1:14" x14ac:dyDescent="0.2">
      <c r="A10" s="1816" t="s">
        <v>839</v>
      </c>
      <c r="B10" s="266">
        <v>1250</v>
      </c>
      <c r="C10" s="411">
        <v>224248</v>
      </c>
      <c r="D10" s="411">
        <v>110373</v>
      </c>
      <c r="E10" s="411">
        <v>82124</v>
      </c>
      <c r="F10" s="411">
        <v>36093</v>
      </c>
      <c r="G10" s="411">
        <v>19211</v>
      </c>
      <c r="H10" s="411"/>
      <c r="I10" s="435"/>
      <c r="J10" s="435"/>
      <c r="K10" s="413">
        <f t="shared" si="0"/>
        <v>472049</v>
      </c>
      <c r="L10" s="411">
        <v>374266</v>
      </c>
    </row>
    <row r="11" spans="1:14" x14ac:dyDescent="0.2">
      <c r="A11" s="1816" t="s">
        <v>1346</v>
      </c>
      <c r="B11" s="266" t="s">
        <v>169</v>
      </c>
      <c r="C11" s="435"/>
      <c r="D11" s="435"/>
      <c r="E11" s="435"/>
      <c r="F11" s="435"/>
      <c r="G11" s="435"/>
      <c r="H11" s="435"/>
      <c r="I11" s="435"/>
      <c r="J11" s="435"/>
      <c r="K11" s="413">
        <f t="shared" si="0"/>
        <v>0</v>
      </c>
      <c r="L11" s="411">
        <v>0</v>
      </c>
    </row>
    <row r="12" spans="1:14" x14ac:dyDescent="0.2">
      <c r="A12" s="1816" t="s">
        <v>1138</v>
      </c>
      <c r="B12" s="266">
        <v>1300</v>
      </c>
      <c r="C12" s="411"/>
      <c r="D12" s="411"/>
      <c r="E12" s="411"/>
      <c r="F12" s="411"/>
      <c r="G12" s="411"/>
      <c r="H12" s="411"/>
      <c r="I12" s="435"/>
      <c r="J12" s="435"/>
      <c r="K12" s="413">
        <f t="shared" si="0"/>
        <v>0</v>
      </c>
      <c r="L12" s="411">
        <v>0</v>
      </c>
    </row>
    <row r="13" spans="1:14" x14ac:dyDescent="0.2">
      <c r="A13" s="1816" t="s">
        <v>840</v>
      </c>
      <c r="B13" s="266">
        <v>1400</v>
      </c>
      <c r="C13" s="411">
        <v>172957</v>
      </c>
      <c r="D13" s="411">
        <v>7116</v>
      </c>
      <c r="E13" s="411"/>
      <c r="F13" s="411">
        <v>5630</v>
      </c>
      <c r="G13" s="411"/>
      <c r="H13" s="411"/>
      <c r="I13" s="435"/>
      <c r="J13" s="435"/>
      <c r="K13" s="413">
        <f t="shared" si="0"/>
        <v>185703</v>
      </c>
      <c r="L13" s="411">
        <v>187700</v>
      </c>
    </row>
    <row r="14" spans="1:14" x14ac:dyDescent="0.2">
      <c r="A14" s="1816" t="s">
        <v>1139</v>
      </c>
      <c r="B14" s="266">
        <v>1500</v>
      </c>
      <c r="C14" s="411">
        <v>108640</v>
      </c>
      <c r="D14" s="411"/>
      <c r="E14" s="411">
        <v>28323</v>
      </c>
      <c r="F14" s="411">
        <v>35419</v>
      </c>
      <c r="G14" s="411"/>
      <c r="H14" s="411">
        <v>26875</v>
      </c>
      <c r="I14" s="435"/>
      <c r="J14" s="435"/>
      <c r="K14" s="413">
        <f t="shared" si="0"/>
        <v>199257</v>
      </c>
      <c r="L14" s="411">
        <v>196451</v>
      </c>
    </row>
    <row r="15" spans="1:14" x14ac:dyDescent="0.2">
      <c r="A15" s="1816" t="s">
        <v>1140</v>
      </c>
      <c r="B15" s="266">
        <v>1600</v>
      </c>
      <c r="C15" s="411"/>
      <c r="D15" s="411"/>
      <c r="E15" s="411"/>
      <c r="F15" s="411"/>
      <c r="G15" s="411"/>
      <c r="H15" s="411"/>
      <c r="I15" s="435"/>
      <c r="J15" s="435"/>
      <c r="K15" s="413">
        <f t="shared" si="0"/>
        <v>0</v>
      </c>
      <c r="L15" s="411">
        <v>0</v>
      </c>
    </row>
    <row r="16" spans="1:14" x14ac:dyDescent="0.2">
      <c r="A16" s="1816" t="s">
        <v>1165</v>
      </c>
      <c r="B16" s="266" t="s">
        <v>503</v>
      </c>
      <c r="C16" s="411"/>
      <c r="D16" s="411"/>
      <c r="E16" s="411"/>
      <c r="F16" s="411"/>
      <c r="G16" s="411"/>
      <c r="H16" s="411"/>
      <c r="I16" s="435"/>
      <c r="J16" s="435"/>
      <c r="K16" s="413">
        <f t="shared" si="0"/>
        <v>0</v>
      </c>
      <c r="L16" s="411">
        <v>400</v>
      </c>
    </row>
    <row r="17" spans="1:12" x14ac:dyDescent="0.2">
      <c r="A17" s="1816" t="s">
        <v>841</v>
      </c>
      <c r="B17" s="266" t="s">
        <v>170</v>
      </c>
      <c r="C17" s="435">
        <v>3392</v>
      </c>
      <c r="D17" s="435"/>
      <c r="E17" s="435"/>
      <c r="F17" s="435"/>
      <c r="G17" s="435"/>
      <c r="H17" s="435"/>
      <c r="I17" s="435"/>
      <c r="J17" s="435"/>
      <c r="K17" s="413">
        <f t="shared" si="0"/>
        <v>3392</v>
      </c>
      <c r="L17" s="411">
        <v>5000</v>
      </c>
    </row>
    <row r="18" spans="1:12" x14ac:dyDescent="0.2">
      <c r="A18" s="1816" t="s">
        <v>1285</v>
      </c>
      <c r="B18" s="266">
        <v>1800</v>
      </c>
      <c r="C18" s="411">
        <v>71748</v>
      </c>
      <c r="D18" s="411"/>
      <c r="E18" s="411">
        <v>3307</v>
      </c>
      <c r="F18" s="411">
        <v>7622</v>
      </c>
      <c r="G18" s="411"/>
      <c r="H18" s="411">
        <v>6859</v>
      </c>
      <c r="I18" s="435"/>
      <c r="J18" s="435"/>
      <c r="K18" s="413">
        <f t="shared" si="0"/>
        <v>89536</v>
      </c>
      <c r="L18" s="411">
        <v>149469</v>
      </c>
    </row>
    <row r="19" spans="1:12" x14ac:dyDescent="0.2">
      <c r="A19" s="1816" t="s">
        <v>141</v>
      </c>
      <c r="B19" s="266">
        <v>1900</v>
      </c>
      <c r="C19" s="411"/>
      <c r="D19" s="411"/>
      <c r="E19" s="411"/>
      <c r="F19" s="411"/>
      <c r="G19" s="411"/>
      <c r="H19" s="411"/>
      <c r="I19" s="435"/>
      <c r="J19" s="435"/>
      <c r="K19" s="413">
        <f t="shared" si="0"/>
        <v>0</v>
      </c>
      <c r="L19" s="411">
        <v>0</v>
      </c>
    </row>
    <row r="20" spans="1:12" x14ac:dyDescent="0.2">
      <c r="A20" s="1817" t="s">
        <v>855</v>
      </c>
      <c r="B20" s="291" t="s">
        <v>842</v>
      </c>
      <c r="C20" s="506"/>
      <c r="D20" s="506"/>
      <c r="E20" s="506"/>
      <c r="F20" s="506"/>
      <c r="G20" s="506"/>
      <c r="H20" s="690"/>
      <c r="I20" s="412"/>
      <c r="J20" s="480"/>
      <c r="K20" s="413">
        <f t="shared" si="0"/>
        <v>0</v>
      </c>
      <c r="L20" s="438">
        <v>0</v>
      </c>
    </row>
    <row r="21" spans="1:12" x14ac:dyDescent="0.2">
      <c r="A21" s="1817" t="s">
        <v>856</v>
      </c>
      <c r="B21" s="291" t="s">
        <v>843</v>
      </c>
      <c r="C21" s="506"/>
      <c r="D21" s="506"/>
      <c r="E21" s="506"/>
      <c r="F21" s="506"/>
      <c r="G21" s="506"/>
      <c r="H21" s="690"/>
      <c r="I21" s="412"/>
      <c r="J21" s="506"/>
      <c r="K21" s="413">
        <f t="shared" si="0"/>
        <v>0</v>
      </c>
      <c r="L21" s="438">
        <v>0</v>
      </c>
    </row>
    <row r="22" spans="1:12" x14ac:dyDescent="0.2">
      <c r="A22" s="1817" t="s">
        <v>857</v>
      </c>
      <c r="B22" s="291" t="s">
        <v>844</v>
      </c>
      <c r="C22" s="506"/>
      <c r="D22" s="506"/>
      <c r="E22" s="506"/>
      <c r="F22" s="506"/>
      <c r="G22" s="506"/>
      <c r="H22" s="690"/>
      <c r="I22" s="412"/>
      <c r="J22" s="506"/>
      <c r="K22" s="413">
        <f t="shared" si="0"/>
        <v>0</v>
      </c>
      <c r="L22" s="438">
        <v>0</v>
      </c>
    </row>
    <row r="23" spans="1:12" x14ac:dyDescent="0.2">
      <c r="A23" s="1817" t="s">
        <v>858</v>
      </c>
      <c r="B23" s="291" t="s">
        <v>845</v>
      </c>
      <c r="C23" s="506"/>
      <c r="D23" s="506"/>
      <c r="E23" s="506"/>
      <c r="F23" s="506"/>
      <c r="G23" s="506"/>
      <c r="H23" s="690"/>
      <c r="I23" s="412"/>
      <c r="J23" s="506"/>
      <c r="K23" s="413">
        <f t="shared" si="0"/>
        <v>0</v>
      </c>
      <c r="L23" s="438">
        <v>0</v>
      </c>
    </row>
    <row r="24" spans="1:12" ht="12.75" customHeight="1" x14ac:dyDescent="0.2">
      <c r="A24" s="1817" t="s">
        <v>859</v>
      </c>
      <c r="B24" s="291" t="s">
        <v>846</v>
      </c>
      <c r="C24" s="506"/>
      <c r="D24" s="506"/>
      <c r="E24" s="506"/>
      <c r="F24" s="506"/>
      <c r="G24" s="506"/>
      <c r="H24" s="690"/>
      <c r="I24" s="412"/>
      <c r="J24" s="506"/>
      <c r="K24" s="413">
        <f t="shared" si="0"/>
        <v>0</v>
      </c>
      <c r="L24" s="438">
        <v>0</v>
      </c>
    </row>
    <row r="25" spans="1:12" ht="12.75" customHeight="1" x14ac:dyDescent="0.2">
      <c r="A25" s="1817" t="s">
        <v>940</v>
      </c>
      <c r="B25" s="291" t="s">
        <v>847</v>
      </c>
      <c r="C25" s="506"/>
      <c r="D25" s="506"/>
      <c r="E25" s="506"/>
      <c r="F25" s="506"/>
      <c r="G25" s="506"/>
      <c r="H25" s="690"/>
      <c r="I25" s="412"/>
      <c r="J25" s="506"/>
      <c r="K25" s="413">
        <f t="shared" si="0"/>
        <v>0</v>
      </c>
      <c r="L25" s="438">
        <v>0</v>
      </c>
    </row>
    <row r="26" spans="1:12" x14ac:dyDescent="0.2">
      <c r="A26" s="1817" t="s">
        <v>726</v>
      </c>
      <c r="B26" s="291" t="s">
        <v>848</v>
      </c>
      <c r="C26" s="506"/>
      <c r="D26" s="506"/>
      <c r="E26" s="506"/>
      <c r="F26" s="506"/>
      <c r="G26" s="506"/>
      <c r="H26" s="690"/>
      <c r="I26" s="412"/>
      <c r="J26" s="506"/>
      <c r="K26" s="413">
        <f t="shared" si="0"/>
        <v>0</v>
      </c>
      <c r="L26" s="438">
        <v>0</v>
      </c>
    </row>
    <row r="27" spans="1:12" x14ac:dyDescent="0.2">
      <c r="A27" s="1817" t="s">
        <v>727</v>
      </c>
      <c r="B27" s="291" t="s">
        <v>849</v>
      </c>
      <c r="C27" s="506"/>
      <c r="D27" s="506"/>
      <c r="E27" s="506"/>
      <c r="F27" s="506"/>
      <c r="G27" s="506"/>
      <c r="H27" s="690"/>
      <c r="I27" s="412"/>
      <c r="J27" s="506"/>
      <c r="K27" s="413">
        <f t="shared" si="0"/>
        <v>0</v>
      </c>
      <c r="L27" s="438">
        <v>0</v>
      </c>
    </row>
    <row r="28" spans="1:12" x14ac:dyDescent="0.2">
      <c r="A28" s="1817" t="s">
        <v>157</v>
      </c>
      <c r="B28" s="291" t="s">
        <v>850</v>
      </c>
      <c r="C28" s="506"/>
      <c r="D28" s="506"/>
      <c r="E28" s="506"/>
      <c r="F28" s="506"/>
      <c r="G28" s="506"/>
      <c r="H28" s="690"/>
      <c r="I28" s="412"/>
      <c r="J28" s="506"/>
      <c r="K28" s="413">
        <f t="shared" si="0"/>
        <v>0</v>
      </c>
      <c r="L28" s="438">
        <v>0</v>
      </c>
    </row>
    <row r="29" spans="1:12" x14ac:dyDescent="0.2">
      <c r="A29" s="1817" t="s">
        <v>158</v>
      </c>
      <c r="B29" s="291" t="s">
        <v>851</v>
      </c>
      <c r="C29" s="506"/>
      <c r="D29" s="506"/>
      <c r="E29" s="506"/>
      <c r="F29" s="506"/>
      <c r="G29" s="506"/>
      <c r="H29" s="690"/>
      <c r="I29" s="412"/>
      <c r="J29" s="506"/>
      <c r="K29" s="413">
        <f t="shared" si="0"/>
        <v>0</v>
      </c>
      <c r="L29" s="438">
        <v>0</v>
      </c>
    </row>
    <row r="30" spans="1:12" x14ac:dyDescent="0.2">
      <c r="A30" s="1817" t="s">
        <v>159</v>
      </c>
      <c r="B30" s="291" t="s">
        <v>852</v>
      </c>
      <c r="C30" s="506"/>
      <c r="D30" s="506"/>
      <c r="E30" s="506"/>
      <c r="F30" s="506"/>
      <c r="G30" s="506"/>
      <c r="H30" s="690"/>
      <c r="I30" s="412"/>
      <c r="J30" s="506"/>
      <c r="K30" s="413">
        <f t="shared" si="0"/>
        <v>0</v>
      </c>
      <c r="L30" s="438">
        <v>0</v>
      </c>
    </row>
    <row r="31" spans="1:12" x14ac:dyDescent="0.2">
      <c r="A31" s="1817" t="s">
        <v>160</v>
      </c>
      <c r="B31" s="291" t="s">
        <v>853</v>
      </c>
      <c r="C31" s="506"/>
      <c r="D31" s="506"/>
      <c r="E31" s="506"/>
      <c r="F31" s="506"/>
      <c r="G31" s="506"/>
      <c r="H31" s="690"/>
      <c r="I31" s="412"/>
      <c r="J31" s="506"/>
      <c r="K31" s="413">
        <f t="shared" si="0"/>
        <v>0</v>
      </c>
      <c r="L31" s="438">
        <v>0</v>
      </c>
    </row>
    <row r="32" spans="1:12" x14ac:dyDescent="0.2">
      <c r="A32" s="1818" t="s">
        <v>1345</v>
      </c>
      <c r="B32" s="266" t="s">
        <v>854</v>
      </c>
      <c r="C32" s="506"/>
      <c r="D32" s="506"/>
      <c r="E32" s="506"/>
      <c r="F32" s="506"/>
      <c r="G32" s="506"/>
      <c r="H32" s="690"/>
      <c r="I32" s="412"/>
      <c r="J32" s="513"/>
      <c r="K32" s="413">
        <f t="shared" si="0"/>
        <v>0</v>
      </c>
      <c r="L32" s="438">
        <v>0</v>
      </c>
    </row>
    <row r="33" spans="1:14" ht="12.75" customHeight="1" thickBot="1" x14ac:dyDescent="0.25">
      <c r="A33" s="886" t="s">
        <v>1300</v>
      </c>
      <c r="B33" s="467" t="s">
        <v>669</v>
      </c>
      <c r="C33" s="414">
        <f>SUM(C5:C32)</f>
        <v>4490513</v>
      </c>
      <c r="D33" s="414">
        <f t="shared" ref="D33:L33" si="1">SUM(D5:D32)</f>
        <v>149878</v>
      </c>
      <c r="E33" s="414">
        <f t="shared" si="1"/>
        <v>168956</v>
      </c>
      <c r="F33" s="414">
        <f t="shared" si="1"/>
        <v>189529</v>
      </c>
      <c r="G33" s="414">
        <f t="shared" si="1"/>
        <v>36795</v>
      </c>
      <c r="H33" s="414">
        <f t="shared" si="1"/>
        <v>33824</v>
      </c>
      <c r="I33" s="414">
        <f t="shared" si="1"/>
        <v>0</v>
      </c>
      <c r="J33" s="414">
        <f t="shared" si="1"/>
        <v>0</v>
      </c>
      <c r="K33" s="414">
        <f t="shared" si="1"/>
        <v>5069495</v>
      </c>
      <c r="L33" s="414">
        <f t="shared" si="1"/>
        <v>4947808</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v>82948</v>
      </c>
      <c r="D36" s="417"/>
      <c r="E36" s="417">
        <v>3065</v>
      </c>
      <c r="F36" s="417">
        <v>1446</v>
      </c>
      <c r="G36" s="417"/>
      <c r="H36" s="417"/>
      <c r="I36" s="435"/>
      <c r="J36" s="435"/>
      <c r="K36" s="413">
        <f t="shared" ref="K36:K41" si="2">SUM(C36:J36)</f>
        <v>87459</v>
      </c>
      <c r="L36" s="411">
        <v>100580</v>
      </c>
    </row>
    <row r="37" spans="1:14" x14ac:dyDescent="0.2">
      <c r="A37" s="1816" t="s">
        <v>1288</v>
      </c>
      <c r="B37" s="266">
        <v>2120</v>
      </c>
      <c r="C37" s="411">
        <v>140267</v>
      </c>
      <c r="D37" s="411"/>
      <c r="E37" s="411"/>
      <c r="F37" s="411"/>
      <c r="G37" s="411"/>
      <c r="H37" s="411"/>
      <c r="I37" s="435"/>
      <c r="J37" s="435"/>
      <c r="K37" s="413">
        <f t="shared" si="2"/>
        <v>140267</v>
      </c>
      <c r="L37" s="411">
        <v>142600</v>
      </c>
    </row>
    <row r="38" spans="1:14" x14ac:dyDescent="0.2">
      <c r="A38" s="1816" t="s">
        <v>222</v>
      </c>
      <c r="B38" s="266">
        <v>2130</v>
      </c>
      <c r="C38" s="411">
        <v>72371</v>
      </c>
      <c r="D38" s="411"/>
      <c r="E38" s="411">
        <v>43</v>
      </c>
      <c r="F38" s="411">
        <v>1888</v>
      </c>
      <c r="G38" s="411"/>
      <c r="H38" s="411"/>
      <c r="I38" s="435"/>
      <c r="J38" s="435"/>
      <c r="K38" s="413">
        <f t="shared" si="2"/>
        <v>74302</v>
      </c>
      <c r="L38" s="411">
        <v>92477</v>
      </c>
    </row>
    <row r="39" spans="1:14" x14ac:dyDescent="0.2">
      <c r="A39" s="1816" t="s">
        <v>223</v>
      </c>
      <c r="B39" s="266">
        <v>2140</v>
      </c>
      <c r="C39" s="411">
        <v>62773</v>
      </c>
      <c r="D39" s="411"/>
      <c r="E39" s="411"/>
      <c r="F39" s="411">
        <v>6365</v>
      </c>
      <c r="G39" s="411"/>
      <c r="H39" s="411"/>
      <c r="I39" s="435"/>
      <c r="J39" s="435"/>
      <c r="K39" s="413">
        <f t="shared" si="2"/>
        <v>69138</v>
      </c>
      <c r="L39" s="411">
        <v>80642</v>
      </c>
    </row>
    <row r="40" spans="1:14" x14ac:dyDescent="0.2">
      <c r="A40" s="1816" t="s">
        <v>224</v>
      </c>
      <c r="B40" s="266">
        <v>2150</v>
      </c>
      <c r="C40" s="411">
        <v>91421</v>
      </c>
      <c r="D40" s="411"/>
      <c r="E40" s="411">
        <v>2750</v>
      </c>
      <c r="F40" s="411">
        <v>1635</v>
      </c>
      <c r="G40" s="411"/>
      <c r="H40" s="411"/>
      <c r="I40" s="435"/>
      <c r="J40" s="435"/>
      <c r="K40" s="413">
        <f t="shared" si="2"/>
        <v>95806</v>
      </c>
      <c r="L40" s="411">
        <v>97300</v>
      </c>
    </row>
    <row r="41" spans="1:14" x14ac:dyDescent="0.2">
      <c r="A41" s="1816" t="s">
        <v>1990</v>
      </c>
      <c r="B41" s="266">
        <v>2190</v>
      </c>
      <c r="C41" s="411"/>
      <c r="D41" s="411"/>
      <c r="E41" s="411"/>
      <c r="F41" s="411"/>
      <c r="G41" s="411"/>
      <c r="H41" s="411"/>
      <c r="I41" s="435"/>
      <c r="J41" s="435"/>
      <c r="K41" s="413">
        <f t="shared" si="2"/>
        <v>0</v>
      </c>
      <c r="L41" s="411">
        <v>0</v>
      </c>
    </row>
    <row r="42" spans="1:14" ht="12.75" customHeight="1" thickBot="1" x14ac:dyDescent="0.25">
      <c r="A42" s="886" t="s">
        <v>659</v>
      </c>
      <c r="B42" s="467" t="s">
        <v>832</v>
      </c>
      <c r="C42" s="414">
        <f>SUM(C36:C41)</f>
        <v>449780</v>
      </c>
      <c r="D42" s="414">
        <f t="shared" ref="D42:L42" si="3">SUM(D36:D41)</f>
        <v>0</v>
      </c>
      <c r="E42" s="414">
        <f t="shared" si="3"/>
        <v>5858</v>
      </c>
      <c r="F42" s="414">
        <f t="shared" si="3"/>
        <v>11334</v>
      </c>
      <c r="G42" s="414">
        <f t="shared" si="3"/>
        <v>0</v>
      </c>
      <c r="H42" s="414">
        <f t="shared" si="3"/>
        <v>0</v>
      </c>
      <c r="I42" s="414">
        <f t="shared" si="3"/>
        <v>0</v>
      </c>
      <c r="J42" s="414">
        <f t="shared" si="3"/>
        <v>0</v>
      </c>
      <c r="K42" s="414">
        <f t="shared" si="3"/>
        <v>466972</v>
      </c>
      <c r="L42" s="414">
        <f t="shared" si="3"/>
        <v>513599</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v>14294</v>
      </c>
      <c r="D44" s="417">
        <v>1180</v>
      </c>
      <c r="E44" s="417">
        <v>82064</v>
      </c>
      <c r="F44" s="417"/>
      <c r="G44" s="417"/>
      <c r="H44" s="417"/>
      <c r="I44" s="435"/>
      <c r="J44" s="435"/>
      <c r="K44" s="419">
        <f>SUM(C44:J44)</f>
        <v>97538</v>
      </c>
      <c r="L44" s="417">
        <v>121872</v>
      </c>
    </row>
    <row r="45" spans="1:14" x14ac:dyDescent="0.2">
      <c r="A45" s="1816" t="s">
        <v>976</v>
      </c>
      <c r="B45" s="266">
        <v>2220</v>
      </c>
      <c r="C45" s="411">
        <v>46328</v>
      </c>
      <c r="D45" s="411"/>
      <c r="E45" s="411">
        <v>135973</v>
      </c>
      <c r="F45" s="411">
        <v>51145</v>
      </c>
      <c r="G45" s="411">
        <v>77329</v>
      </c>
      <c r="H45" s="411"/>
      <c r="I45" s="435"/>
      <c r="J45" s="435"/>
      <c r="K45" s="419">
        <f>SUM(C45:J45)</f>
        <v>310775</v>
      </c>
      <c r="L45" s="411">
        <v>434669</v>
      </c>
    </row>
    <row r="46" spans="1:14" x14ac:dyDescent="0.2">
      <c r="A46" s="1816" t="s">
        <v>977</v>
      </c>
      <c r="B46" s="266">
        <v>2230</v>
      </c>
      <c r="C46" s="411"/>
      <c r="D46" s="411"/>
      <c r="E46" s="411"/>
      <c r="F46" s="411">
        <v>24282</v>
      </c>
      <c r="G46" s="411"/>
      <c r="H46" s="411"/>
      <c r="I46" s="435"/>
      <c r="J46" s="435"/>
      <c r="K46" s="419">
        <f>SUM(C46:J46)</f>
        <v>24282</v>
      </c>
      <c r="L46" s="411">
        <v>25000</v>
      </c>
    </row>
    <row r="47" spans="1:14" ht="12.75" customHeight="1" thickBot="1" x14ac:dyDescent="0.25">
      <c r="A47" s="886" t="s">
        <v>660</v>
      </c>
      <c r="B47" s="467" t="s">
        <v>33</v>
      </c>
      <c r="C47" s="414">
        <f>SUM(C44:C46)</f>
        <v>60622</v>
      </c>
      <c r="D47" s="414">
        <f t="shared" ref="D47:K47" si="4">SUM(D44:D46)</f>
        <v>1180</v>
      </c>
      <c r="E47" s="414">
        <f t="shared" si="4"/>
        <v>218037</v>
      </c>
      <c r="F47" s="414">
        <f t="shared" si="4"/>
        <v>75427</v>
      </c>
      <c r="G47" s="414">
        <f t="shared" si="4"/>
        <v>77329</v>
      </c>
      <c r="H47" s="414">
        <f t="shared" si="4"/>
        <v>0</v>
      </c>
      <c r="I47" s="414">
        <f t="shared" si="4"/>
        <v>0</v>
      </c>
      <c r="J47" s="414">
        <f t="shared" si="4"/>
        <v>0</v>
      </c>
      <c r="K47" s="414">
        <f t="shared" si="4"/>
        <v>432595</v>
      </c>
      <c r="L47" s="414">
        <f>SUM(L44:L46)</f>
        <v>581541</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v>4373</v>
      </c>
      <c r="D49" s="417">
        <v>67271</v>
      </c>
      <c r="E49" s="417">
        <v>149807</v>
      </c>
      <c r="F49" s="417"/>
      <c r="G49" s="417"/>
      <c r="H49" s="417">
        <v>23404</v>
      </c>
      <c r="I49" s="435"/>
      <c r="J49" s="435"/>
      <c r="K49" s="419">
        <f>SUM(C49:J49)</f>
        <v>244855</v>
      </c>
      <c r="L49" s="417">
        <v>231770</v>
      </c>
    </row>
    <row r="50" spans="1:14" x14ac:dyDescent="0.2">
      <c r="A50" s="1816" t="s">
        <v>979</v>
      </c>
      <c r="B50" s="266">
        <v>2320</v>
      </c>
      <c r="C50" s="411">
        <v>147803</v>
      </c>
      <c r="D50" s="411"/>
      <c r="E50" s="411">
        <v>2411</v>
      </c>
      <c r="F50" s="411">
        <v>2961</v>
      </c>
      <c r="G50" s="411"/>
      <c r="H50" s="411">
        <v>2046</v>
      </c>
      <c r="I50" s="435"/>
      <c r="J50" s="435"/>
      <c r="K50" s="419">
        <f>SUM(C50:J50)</f>
        <v>155221</v>
      </c>
      <c r="L50" s="411">
        <v>134075</v>
      </c>
    </row>
    <row r="51" spans="1:14" x14ac:dyDescent="0.2">
      <c r="A51" s="1816" t="s">
        <v>45</v>
      </c>
      <c r="B51" s="266">
        <v>2330</v>
      </c>
      <c r="C51" s="411"/>
      <c r="D51" s="411"/>
      <c r="E51" s="411"/>
      <c r="F51" s="411"/>
      <c r="G51" s="411"/>
      <c r="H51" s="411"/>
      <c r="I51" s="435"/>
      <c r="J51" s="435"/>
      <c r="K51" s="419">
        <f>SUM(C51:J51)</f>
        <v>0</v>
      </c>
      <c r="L51" s="411">
        <v>0</v>
      </c>
    </row>
    <row r="52" spans="1:14" ht="22.5" x14ac:dyDescent="0.2">
      <c r="A52" s="1817" t="s">
        <v>339</v>
      </c>
      <c r="B52" s="826" t="s">
        <v>431</v>
      </c>
      <c r="C52" s="690"/>
      <c r="D52" s="690"/>
      <c r="E52" s="690"/>
      <c r="F52" s="690"/>
      <c r="G52" s="690"/>
      <c r="H52" s="690"/>
      <c r="I52" s="690"/>
      <c r="J52" s="690"/>
      <c r="K52" s="419">
        <f>SUM(C52:J52)</f>
        <v>0</v>
      </c>
      <c r="L52" s="690">
        <v>0</v>
      </c>
    </row>
    <row r="53" spans="1:14" ht="12.75" customHeight="1" thickBot="1" x14ac:dyDescent="0.25">
      <c r="A53" s="886" t="s">
        <v>833</v>
      </c>
      <c r="B53" s="467" t="s">
        <v>34</v>
      </c>
      <c r="C53" s="414">
        <f>SUM(C49:C52)</f>
        <v>152176</v>
      </c>
      <c r="D53" s="414">
        <f t="shared" ref="D53:L53" si="5">SUM(D49:D52)</f>
        <v>67271</v>
      </c>
      <c r="E53" s="414">
        <f t="shared" si="5"/>
        <v>152218</v>
      </c>
      <c r="F53" s="414">
        <f t="shared" si="5"/>
        <v>2961</v>
      </c>
      <c r="G53" s="414">
        <f t="shared" si="5"/>
        <v>0</v>
      </c>
      <c r="H53" s="414">
        <f t="shared" si="5"/>
        <v>25450</v>
      </c>
      <c r="I53" s="414">
        <f t="shared" si="5"/>
        <v>0</v>
      </c>
      <c r="J53" s="414">
        <f t="shared" si="5"/>
        <v>0</v>
      </c>
      <c r="K53" s="414">
        <f t="shared" si="5"/>
        <v>400076</v>
      </c>
      <c r="L53" s="414">
        <f t="shared" si="5"/>
        <v>365845</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v>348680</v>
      </c>
      <c r="D55" s="417"/>
      <c r="E55" s="417">
        <v>904</v>
      </c>
      <c r="F55" s="417">
        <v>900</v>
      </c>
      <c r="G55" s="417"/>
      <c r="H55" s="417">
        <v>2138</v>
      </c>
      <c r="I55" s="435"/>
      <c r="J55" s="435"/>
      <c r="K55" s="419">
        <f>SUM(C55:J55)</f>
        <v>352622</v>
      </c>
      <c r="L55" s="417">
        <v>369911</v>
      </c>
    </row>
    <row r="56" spans="1:14" ht="12.75" customHeight="1" x14ac:dyDescent="0.2">
      <c r="A56" s="1822" t="s">
        <v>442</v>
      </c>
      <c r="B56" s="114">
        <v>2490</v>
      </c>
      <c r="C56" s="411">
        <v>151894</v>
      </c>
      <c r="D56" s="411"/>
      <c r="E56" s="411">
        <v>2234</v>
      </c>
      <c r="F56" s="411">
        <v>70</v>
      </c>
      <c r="G56" s="411"/>
      <c r="H56" s="411">
        <v>2007</v>
      </c>
      <c r="I56" s="435"/>
      <c r="J56" s="435"/>
      <c r="K56" s="419">
        <f>SUM(C56:J56)</f>
        <v>156205</v>
      </c>
      <c r="L56" s="411">
        <v>151874</v>
      </c>
    </row>
    <row r="57" spans="1:14" s="16" customFormat="1" ht="12.75" customHeight="1" thickBot="1" x14ac:dyDescent="0.25">
      <c r="A57" s="886" t="s">
        <v>302</v>
      </c>
      <c r="B57" s="539" t="s">
        <v>35</v>
      </c>
      <c r="C57" s="420">
        <f>SUM(C55:C56)</f>
        <v>500574</v>
      </c>
      <c r="D57" s="420">
        <f t="shared" ref="D57:K57" si="6">SUM(D55:D56)</f>
        <v>0</v>
      </c>
      <c r="E57" s="420">
        <f t="shared" si="6"/>
        <v>3138</v>
      </c>
      <c r="F57" s="420">
        <f t="shared" si="6"/>
        <v>970</v>
      </c>
      <c r="G57" s="420">
        <f t="shared" si="6"/>
        <v>0</v>
      </c>
      <c r="H57" s="420">
        <f t="shared" si="6"/>
        <v>4145</v>
      </c>
      <c r="I57" s="420">
        <f t="shared" si="6"/>
        <v>0</v>
      </c>
      <c r="J57" s="420">
        <f t="shared" si="6"/>
        <v>0</v>
      </c>
      <c r="K57" s="420">
        <f t="shared" si="6"/>
        <v>508827</v>
      </c>
      <c r="L57" s="414">
        <f>SUM(L55:L56)</f>
        <v>521785</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c r="D59" s="417"/>
      <c r="E59" s="417"/>
      <c r="F59" s="417"/>
      <c r="G59" s="417"/>
      <c r="H59" s="417"/>
      <c r="I59" s="435"/>
      <c r="J59" s="435"/>
      <c r="K59" s="419">
        <f t="shared" ref="K59:K64" si="7">SUM(C59:J59)</f>
        <v>0</v>
      </c>
      <c r="L59" s="417">
        <v>0</v>
      </c>
      <c r="M59" s="15"/>
      <c r="N59" s="15"/>
    </row>
    <row r="60" spans="1:14" s="16" customFormat="1" x14ac:dyDescent="0.2">
      <c r="A60" s="1816" t="s">
        <v>543</v>
      </c>
      <c r="B60" s="266">
        <v>2520</v>
      </c>
      <c r="C60" s="411">
        <v>84962</v>
      </c>
      <c r="D60" s="411">
        <v>913574</v>
      </c>
      <c r="E60" s="411">
        <v>75</v>
      </c>
      <c r="F60" s="411">
        <v>10947</v>
      </c>
      <c r="G60" s="411"/>
      <c r="H60" s="411">
        <v>19514</v>
      </c>
      <c r="I60" s="435"/>
      <c r="J60" s="435"/>
      <c r="K60" s="419">
        <f t="shared" si="7"/>
        <v>1029072</v>
      </c>
      <c r="L60" s="411">
        <v>1091972</v>
      </c>
      <c r="M60" s="15"/>
      <c r="N60" s="15"/>
    </row>
    <row r="61" spans="1:14" s="16" customFormat="1" x14ac:dyDescent="0.2">
      <c r="A61" s="1816" t="s">
        <v>221</v>
      </c>
      <c r="B61" s="266">
        <v>2540</v>
      </c>
      <c r="C61" s="411">
        <v>74818</v>
      </c>
      <c r="D61" s="411"/>
      <c r="E61" s="411">
        <v>56887</v>
      </c>
      <c r="F61" s="411">
        <v>184839</v>
      </c>
      <c r="G61" s="411"/>
      <c r="H61" s="411"/>
      <c r="I61" s="435"/>
      <c r="J61" s="435"/>
      <c r="K61" s="419">
        <f t="shared" si="7"/>
        <v>316544</v>
      </c>
      <c r="L61" s="411">
        <v>343300</v>
      </c>
      <c r="M61" s="15"/>
      <c r="N61" s="15"/>
    </row>
    <row r="62" spans="1:14" s="16" customFormat="1" x14ac:dyDescent="0.2">
      <c r="A62" s="1816" t="s">
        <v>1129</v>
      </c>
      <c r="B62" s="266">
        <v>2550</v>
      </c>
      <c r="C62" s="411"/>
      <c r="D62" s="411"/>
      <c r="E62" s="411"/>
      <c r="F62" s="411"/>
      <c r="G62" s="411"/>
      <c r="H62" s="411"/>
      <c r="I62" s="435"/>
      <c r="J62" s="435"/>
      <c r="K62" s="419">
        <f t="shared" si="7"/>
        <v>0</v>
      </c>
      <c r="L62" s="411">
        <v>0</v>
      </c>
      <c r="M62" s="15"/>
      <c r="N62" s="15"/>
    </row>
    <row r="63" spans="1:14" s="15" customFormat="1" x14ac:dyDescent="0.2">
      <c r="A63" s="1816" t="s">
        <v>107</v>
      </c>
      <c r="B63" s="266">
        <v>2560</v>
      </c>
      <c r="C63" s="411">
        <v>165154</v>
      </c>
      <c r="D63" s="411"/>
      <c r="E63" s="411">
        <v>9067</v>
      </c>
      <c r="F63" s="411">
        <v>263257</v>
      </c>
      <c r="G63" s="411"/>
      <c r="H63" s="411"/>
      <c r="I63" s="435"/>
      <c r="J63" s="435"/>
      <c r="K63" s="419">
        <f t="shared" si="7"/>
        <v>437478</v>
      </c>
      <c r="L63" s="411">
        <v>459050</v>
      </c>
    </row>
    <row r="64" spans="1:14" s="15" customFormat="1" x14ac:dyDescent="0.2">
      <c r="A64" s="1823"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835</v>
      </c>
      <c r="B65" s="467" t="s">
        <v>36</v>
      </c>
      <c r="C65" s="414">
        <f>SUM(C59:C64)</f>
        <v>324934</v>
      </c>
      <c r="D65" s="414">
        <f t="shared" ref="D65:L65" si="8">SUM(D59:D64)</f>
        <v>913574</v>
      </c>
      <c r="E65" s="414">
        <f t="shared" si="8"/>
        <v>66029</v>
      </c>
      <c r="F65" s="414">
        <f t="shared" si="8"/>
        <v>459043</v>
      </c>
      <c r="G65" s="414">
        <f t="shared" si="8"/>
        <v>0</v>
      </c>
      <c r="H65" s="414">
        <f t="shared" si="8"/>
        <v>19514</v>
      </c>
      <c r="I65" s="414">
        <f t="shared" si="8"/>
        <v>0</v>
      </c>
      <c r="J65" s="414">
        <f t="shared" si="8"/>
        <v>0</v>
      </c>
      <c r="K65" s="414">
        <f t="shared" si="8"/>
        <v>1783094</v>
      </c>
      <c r="L65" s="414">
        <f t="shared" si="8"/>
        <v>1894322</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c r="F67" s="411"/>
      <c r="G67" s="411"/>
      <c r="H67" s="411"/>
      <c r="I67" s="435"/>
      <c r="J67" s="435"/>
      <c r="K67" s="419">
        <f>SUM(C67:J67)</f>
        <v>0</v>
      </c>
      <c r="L67" s="417">
        <v>0</v>
      </c>
      <c r="M67" s="15"/>
      <c r="N67" s="15"/>
    </row>
    <row r="68" spans="1:14" s="16" customFormat="1" ht="20.25" customHeight="1" x14ac:dyDescent="0.2">
      <c r="A68" s="1816" t="s">
        <v>711</v>
      </c>
      <c r="B68" s="266">
        <v>2620</v>
      </c>
      <c r="C68" s="411"/>
      <c r="D68" s="411"/>
      <c r="E68" s="411"/>
      <c r="F68" s="411"/>
      <c r="G68" s="411"/>
      <c r="H68" s="411"/>
      <c r="I68" s="435"/>
      <c r="J68" s="435"/>
      <c r="K68" s="419">
        <f>SUM(C68:J68)</f>
        <v>0</v>
      </c>
      <c r="L68" s="411">
        <v>0</v>
      </c>
      <c r="M68" s="15"/>
      <c r="N68" s="15"/>
    </row>
    <row r="69" spans="1:14" s="16" customFormat="1" x14ac:dyDescent="0.2">
      <c r="A69" s="1816" t="s">
        <v>1251</v>
      </c>
      <c r="B69" s="266">
        <v>2630</v>
      </c>
      <c r="C69" s="411"/>
      <c r="D69" s="411"/>
      <c r="E69" s="411">
        <v>67575</v>
      </c>
      <c r="F69" s="411"/>
      <c r="G69" s="411"/>
      <c r="H69" s="411"/>
      <c r="I69" s="435"/>
      <c r="J69" s="435"/>
      <c r="K69" s="419">
        <f>SUM(C69:J69)</f>
        <v>67575</v>
      </c>
      <c r="L69" s="411">
        <v>64500</v>
      </c>
      <c r="M69" s="15"/>
      <c r="N69" s="15"/>
    </row>
    <row r="70" spans="1:14" s="16" customFormat="1" x14ac:dyDescent="0.2">
      <c r="A70" s="1816" t="s">
        <v>472</v>
      </c>
      <c r="B70" s="266">
        <v>2640</v>
      </c>
      <c r="C70" s="411"/>
      <c r="D70" s="411"/>
      <c r="E70" s="411"/>
      <c r="F70" s="411"/>
      <c r="G70" s="411"/>
      <c r="H70" s="411"/>
      <c r="I70" s="435"/>
      <c r="J70" s="435"/>
      <c r="K70" s="419">
        <f>SUM(C70:J70)</f>
        <v>0</v>
      </c>
      <c r="L70" s="411">
        <v>0</v>
      </c>
      <c r="M70" s="15"/>
      <c r="N70" s="15"/>
    </row>
    <row r="71" spans="1:14" s="16" customFormat="1" x14ac:dyDescent="0.2">
      <c r="A71" s="1816" t="s">
        <v>473</v>
      </c>
      <c r="B71" s="266">
        <v>2660</v>
      </c>
      <c r="C71" s="411"/>
      <c r="D71" s="411"/>
      <c r="E71" s="411"/>
      <c r="F71" s="411"/>
      <c r="G71" s="411"/>
      <c r="H71" s="411"/>
      <c r="I71" s="435"/>
      <c r="J71" s="435"/>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67575</v>
      </c>
      <c r="F72" s="414">
        <f t="shared" si="9"/>
        <v>0</v>
      </c>
      <c r="G72" s="414">
        <f t="shared" si="9"/>
        <v>0</v>
      </c>
      <c r="H72" s="414">
        <f t="shared" si="9"/>
        <v>0</v>
      </c>
      <c r="I72" s="414">
        <f t="shared" si="9"/>
        <v>0</v>
      </c>
      <c r="J72" s="414">
        <f t="shared" si="9"/>
        <v>0</v>
      </c>
      <c r="K72" s="414">
        <f t="shared" si="9"/>
        <v>67575</v>
      </c>
      <c r="L72" s="414">
        <f>SUM(L67:L71)</f>
        <v>64500</v>
      </c>
      <c r="M72" s="15"/>
      <c r="N72" s="15"/>
    </row>
    <row r="73" spans="1:14" s="16" customFormat="1" ht="14.25" thickTop="1" thickBot="1" x14ac:dyDescent="0.25">
      <c r="A73" s="1824" t="s">
        <v>1156</v>
      </c>
      <c r="B73" s="1808" t="s">
        <v>673</v>
      </c>
      <c r="C73" s="422"/>
      <c r="D73" s="422"/>
      <c r="E73" s="422"/>
      <c r="F73" s="422"/>
      <c r="G73" s="422"/>
      <c r="H73" s="422"/>
      <c r="I73" s="428"/>
      <c r="J73" s="428"/>
      <c r="K73" s="414">
        <f>SUM(C73:J73)</f>
        <v>0</v>
      </c>
      <c r="L73" s="423">
        <v>0</v>
      </c>
      <c r="M73" s="15"/>
      <c r="N73" s="15"/>
    </row>
    <row r="74" spans="1:14" ht="12.75" customHeight="1" thickTop="1" thickBot="1" x14ac:dyDescent="0.25">
      <c r="A74" s="886" t="s">
        <v>972</v>
      </c>
      <c r="B74" s="1807">
        <v>2000</v>
      </c>
      <c r="C74" s="424">
        <f>SUM(C42,C47,C53,C57,C65,C72,C73)</f>
        <v>1488086</v>
      </c>
      <c r="D74" s="424">
        <f t="shared" ref="D74:K74" si="10">SUM(D42,D47,D53,D57,D65,D72,D73)</f>
        <v>982025</v>
      </c>
      <c r="E74" s="424">
        <f t="shared" si="10"/>
        <v>512855</v>
      </c>
      <c r="F74" s="424">
        <f t="shared" si="10"/>
        <v>549735</v>
      </c>
      <c r="G74" s="424">
        <f t="shared" si="10"/>
        <v>77329</v>
      </c>
      <c r="H74" s="424">
        <f t="shared" si="10"/>
        <v>49109</v>
      </c>
      <c r="I74" s="424">
        <f t="shared" si="10"/>
        <v>0</v>
      </c>
      <c r="J74" s="424">
        <f t="shared" si="10"/>
        <v>0</v>
      </c>
      <c r="K74" s="424">
        <f t="shared" si="10"/>
        <v>3659139</v>
      </c>
      <c r="L74" s="424">
        <f>SUM(L42,L47,L53,L57,L65,L72,L73)</f>
        <v>3941592</v>
      </c>
    </row>
    <row r="75" spans="1:14" s="24" customFormat="1" ht="18" customHeight="1" thickTop="1" thickBot="1" x14ac:dyDescent="0.25">
      <c r="A75" s="1815" t="s">
        <v>50</v>
      </c>
      <c r="B75" s="1809" t="s">
        <v>674</v>
      </c>
      <c r="C75" s="422">
        <v>5780</v>
      </c>
      <c r="D75" s="422"/>
      <c r="E75" s="422"/>
      <c r="F75" s="422">
        <v>295</v>
      </c>
      <c r="G75" s="422"/>
      <c r="H75" s="422"/>
      <c r="I75" s="428"/>
      <c r="J75" s="428"/>
      <c r="K75" s="414">
        <f>SUM(C75:J75)</f>
        <v>6075</v>
      </c>
      <c r="L75" s="423">
        <v>8500</v>
      </c>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c r="I78" s="506"/>
      <c r="J78" s="506"/>
      <c r="K78" s="413">
        <f t="shared" ref="K78:K83" si="11">SUM(C78:J78)</f>
        <v>0</v>
      </c>
      <c r="L78" s="417">
        <v>5250</v>
      </c>
    </row>
    <row r="79" spans="1:14" x14ac:dyDescent="0.2">
      <c r="A79" s="1816" t="s">
        <v>349</v>
      </c>
      <c r="B79" s="266">
        <v>4120</v>
      </c>
      <c r="C79" s="412"/>
      <c r="D79" s="412"/>
      <c r="E79" s="411">
        <v>14038</v>
      </c>
      <c r="F79" s="412"/>
      <c r="G79" s="412"/>
      <c r="H79" s="411">
        <v>588503</v>
      </c>
      <c r="I79" s="506"/>
      <c r="J79" s="506"/>
      <c r="K79" s="413">
        <f t="shared" si="11"/>
        <v>602541</v>
      </c>
      <c r="L79" s="411">
        <v>523835</v>
      </c>
    </row>
    <row r="80" spans="1:14" x14ac:dyDescent="0.2">
      <c r="A80" s="1816" t="s">
        <v>350</v>
      </c>
      <c r="B80" s="266">
        <v>4130</v>
      </c>
      <c r="C80" s="412"/>
      <c r="D80" s="412"/>
      <c r="E80" s="411"/>
      <c r="F80" s="412"/>
      <c r="G80" s="412"/>
      <c r="H80" s="411"/>
      <c r="I80" s="506"/>
      <c r="J80" s="506"/>
      <c r="K80" s="413">
        <f t="shared" si="11"/>
        <v>0</v>
      </c>
      <c r="L80" s="411">
        <v>0</v>
      </c>
    </row>
    <row r="81" spans="1:12" x14ac:dyDescent="0.2">
      <c r="A81" s="1816" t="s">
        <v>812</v>
      </c>
      <c r="B81" s="266">
        <v>4140</v>
      </c>
      <c r="C81" s="412"/>
      <c r="D81" s="412"/>
      <c r="E81" s="411"/>
      <c r="F81" s="412"/>
      <c r="G81" s="412"/>
      <c r="H81" s="411">
        <v>42620</v>
      </c>
      <c r="I81" s="506"/>
      <c r="J81" s="506"/>
      <c r="K81" s="413">
        <f t="shared" si="11"/>
        <v>42620</v>
      </c>
      <c r="L81" s="411">
        <v>50000</v>
      </c>
    </row>
    <row r="82" spans="1:12" x14ac:dyDescent="0.2">
      <c r="A82" s="1816" t="s">
        <v>90</v>
      </c>
      <c r="B82" s="266">
        <v>4170</v>
      </c>
      <c r="C82" s="412"/>
      <c r="D82" s="412"/>
      <c r="E82" s="411"/>
      <c r="F82" s="412"/>
      <c r="G82" s="412"/>
      <c r="H82" s="411"/>
      <c r="I82" s="506"/>
      <c r="J82" s="506"/>
      <c r="K82" s="413">
        <f t="shared" si="11"/>
        <v>0</v>
      </c>
      <c r="L82" s="411">
        <v>0</v>
      </c>
    </row>
    <row r="83" spans="1:12" x14ac:dyDescent="0.2">
      <c r="A83" s="1822" t="s">
        <v>813</v>
      </c>
      <c r="B83" s="114">
        <v>4190</v>
      </c>
      <c r="C83" s="412"/>
      <c r="D83" s="412"/>
      <c r="E83" s="411"/>
      <c r="F83" s="412"/>
      <c r="G83" s="412"/>
      <c r="H83" s="411"/>
      <c r="I83" s="506"/>
      <c r="J83" s="506"/>
      <c r="K83" s="413">
        <f t="shared" si="11"/>
        <v>0</v>
      </c>
      <c r="L83" s="411">
        <v>0</v>
      </c>
    </row>
    <row r="84" spans="1:12" ht="13.5" thickBot="1" x14ac:dyDescent="0.25">
      <c r="A84" s="886" t="s">
        <v>1922</v>
      </c>
      <c r="B84" s="532">
        <v>4100</v>
      </c>
      <c r="C84" s="412"/>
      <c r="D84" s="412"/>
      <c r="E84" s="414">
        <f>SUM(E78:E83)</f>
        <v>14038</v>
      </c>
      <c r="F84" s="412"/>
      <c r="G84" s="412"/>
      <c r="H84" s="414">
        <f>SUM(H78:H83)</f>
        <v>631123</v>
      </c>
      <c r="I84" s="506"/>
      <c r="J84" s="506"/>
      <c r="K84" s="414">
        <f>SUM(K78:K83)</f>
        <v>645161</v>
      </c>
      <c r="L84" s="414">
        <f>SUM(L78:L83)</f>
        <v>579085</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11" t="s">
        <v>814</v>
      </c>
      <c r="B86" s="870">
        <v>4220</v>
      </c>
      <c r="C86" s="412"/>
      <c r="D86" s="412"/>
      <c r="E86" s="436"/>
      <c r="F86" s="412"/>
      <c r="G86" s="412"/>
      <c r="H86" s="435"/>
      <c r="I86" s="506"/>
      <c r="J86" s="506"/>
      <c r="K86" s="519">
        <f t="shared" ref="K86:K98" si="12">H86</f>
        <v>0</v>
      </c>
      <c r="L86" s="441">
        <v>0</v>
      </c>
    </row>
    <row r="87" spans="1:12" ht="14.25" thickTop="1" thickBot="1" x14ac:dyDescent="0.25">
      <c r="A87" s="883" t="s">
        <v>815</v>
      </c>
      <c r="B87" s="517">
        <v>4230</v>
      </c>
      <c r="C87" s="412"/>
      <c r="D87" s="412"/>
      <c r="E87" s="436"/>
      <c r="F87" s="412"/>
      <c r="G87" s="412"/>
      <c r="H87" s="435"/>
      <c r="I87" s="506"/>
      <c r="J87" s="506"/>
      <c r="K87" s="519">
        <f t="shared" si="12"/>
        <v>0</v>
      </c>
      <c r="L87" s="441">
        <v>0</v>
      </c>
    </row>
    <row r="88" spans="1:12" ht="12.75" customHeight="1" thickTop="1" thickBot="1" x14ac:dyDescent="0.25">
      <c r="A88" s="883" t="s">
        <v>884</v>
      </c>
      <c r="B88" s="517">
        <v>4240</v>
      </c>
      <c r="C88" s="412"/>
      <c r="D88" s="412"/>
      <c r="E88" s="436"/>
      <c r="F88" s="412"/>
      <c r="G88" s="412"/>
      <c r="H88" s="435"/>
      <c r="I88" s="506"/>
      <c r="J88" s="506"/>
      <c r="K88" s="519">
        <f t="shared" si="12"/>
        <v>0</v>
      </c>
      <c r="L88" s="441">
        <v>0</v>
      </c>
    </row>
    <row r="89" spans="1:12" ht="12.75" customHeight="1" thickTop="1" thickBot="1" x14ac:dyDescent="0.25">
      <c r="A89" s="883" t="s">
        <v>816</v>
      </c>
      <c r="B89" s="517">
        <v>4270</v>
      </c>
      <c r="C89" s="412"/>
      <c r="D89" s="412"/>
      <c r="E89" s="436"/>
      <c r="F89" s="412"/>
      <c r="G89" s="412"/>
      <c r="H89" s="435"/>
      <c r="I89" s="506"/>
      <c r="J89" s="506"/>
      <c r="K89" s="519">
        <f t="shared" si="12"/>
        <v>0</v>
      </c>
      <c r="L89" s="441">
        <v>0</v>
      </c>
    </row>
    <row r="90" spans="1:12" ht="12.75" customHeight="1" thickTop="1" thickBot="1" x14ac:dyDescent="0.25">
      <c r="A90" s="883" t="s">
        <v>799</v>
      </c>
      <c r="B90" s="517">
        <v>4280</v>
      </c>
      <c r="C90" s="412"/>
      <c r="D90" s="412"/>
      <c r="E90" s="436"/>
      <c r="F90" s="412"/>
      <c r="G90" s="412"/>
      <c r="H90" s="435"/>
      <c r="I90" s="506"/>
      <c r="J90" s="506"/>
      <c r="K90" s="519">
        <f t="shared" si="12"/>
        <v>0</v>
      </c>
      <c r="L90" s="441">
        <v>0</v>
      </c>
    </row>
    <row r="91" spans="1:12" ht="12.75" customHeight="1" thickTop="1" thickBot="1" x14ac:dyDescent="0.25">
      <c r="A91" s="883" t="s">
        <v>800</v>
      </c>
      <c r="B91" s="517">
        <v>4290</v>
      </c>
      <c r="C91" s="412"/>
      <c r="D91" s="412"/>
      <c r="E91" s="436"/>
      <c r="F91" s="412"/>
      <c r="G91" s="412"/>
      <c r="H91" s="435"/>
      <c r="I91" s="506"/>
      <c r="J91" s="506"/>
      <c r="K91" s="519">
        <f t="shared" si="12"/>
        <v>0</v>
      </c>
      <c r="L91" s="441">
        <v>0</v>
      </c>
    </row>
    <row r="92" spans="1:12" ht="23.25" customHeight="1" thickTop="1" thickBot="1" x14ac:dyDescent="0.25">
      <c r="A92" s="887" t="s">
        <v>1925</v>
      </c>
      <c r="B92" s="1814">
        <v>4200</v>
      </c>
      <c r="C92" s="412"/>
      <c r="D92" s="412"/>
      <c r="E92" s="436"/>
      <c r="F92" s="412"/>
      <c r="G92" s="412"/>
      <c r="H92" s="1061">
        <f>SUM(H85:H91)</f>
        <v>0</v>
      </c>
      <c r="I92" s="506"/>
      <c r="J92" s="506"/>
      <c r="K92" s="519">
        <f t="shared" si="12"/>
        <v>0</v>
      </c>
      <c r="L92" s="1061">
        <f>SUM(L85:L91)</f>
        <v>0</v>
      </c>
    </row>
    <row r="93" spans="1:12" ht="14.25" thickTop="1" thickBot="1" x14ac:dyDescent="0.25">
      <c r="A93" s="1811" t="s">
        <v>801</v>
      </c>
      <c r="B93" s="1812">
        <v>4310</v>
      </c>
      <c r="C93" s="412"/>
      <c r="D93" s="412"/>
      <c r="E93" s="436"/>
      <c r="F93" s="412"/>
      <c r="G93" s="412"/>
      <c r="H93" s="1813"/>
      <c r="I93" s="506"/>
      <c r="J93" s="506"/>
      <c r="K93" s="519">
        <f t="shared" si="12"/>
        <v>0</v>
      </c>
      <c r="L93" s="807">
        <v>0</v>
      </c>
    </row>
    <row r="94" spans="1:12" ht="12.75" customHeight="1" thickTop="1" thickBot="1" x14ac:dyDescent="0.25">
      <c r="A94" s="883" t="s">
        <v>802</v>
      </c>
      <c r="B94" s="517">
        <v>4320</v>
      </c>
      <c r="C94" s="412"/>
      <c r="D94" s="412"/>
      <c r="E94" s="436"/>
      <c r="F94" s="412"/>
      <c r="G94" s="412"/>
      <c r="H94" s="435"/>
      <c r="I94" s="506"/>
      <c r="J94" s="506"/>
      <c r="K94" s="519">
        <f t="shared" si="12"/>
        <v>0</v>
      </c>
      <c r="L94" s="441">
        <v>0</v>
      </c>
    </row>
    <row r="95" spans="1:12" ht="15" customHeight="1" thickTop="1" thickBot="1" x14ac:dyDescent="0.25">
      <c r="A95" s="883" t="s">
        <v>1926</v>
      </c>
      <c r="B95" s="517">
        <v>4330</v>
      </c>
      <c r="C95" s="412"/>
      <c r="D95" s="412"/>
      <c r="E95" s="436"/>
      <c r="F95" s="412"/>
      <c r="G95" s="412"/>
      <c r="H95" s="435"/>
      <c r="I95" s="506"/>
      <c r="J95" s="506"/>
      <c r="K95" s="519">
        <f t="shared" si="12"/>
        <v>0</v>
      </c>
      <c r="L95" s="441">
        <v>0</v>
      </c>
    </row>
    <row r="96" spans="1:12" ht="14.25" thickTop="1" thickBot="1" x14ac:dyDescent="0.25">
      <c r="A96" s="883" t="s">
        <v>803</v>
      </c>
      <c r="B96" s="517">
        <v>4340</v>
      </c>
      <c r="C96" s="412"/>
      <c r="D96" s="412"/>
      <c r="E96" s="436"/>
      <c r="F96" s="412"/>
      <c r="G96" s="412"/>
      <c r="H96" s="435"/>
      <c r="I96" s="506"/>
      <c r="J96" s="506"/>
      <c r="K96" s="519">
        <f t="shared" si="12"/>
        <v>0</v>
      </c>
      <c r="L96" s="441">
        <v>0</v>
      </c>
    </row>
    <row r="97" spans="1:14" ht="12.75" customHeight="1" thickTop="1" thickBot="1" x14ac:dyDescent="0.25">
      <c r="A97" s="883" t="s">
        <v>882</v>
      </c>
      <c r="B97" s="517">
        <v>4370</v>
      </c>
      <c r="C97" s="412"/>
      <c r="D97" s="412"/>
      <c r="E97" s="436"/>
      <c r="F97" s="412"/>
      <c r="G97" s="412"/>
      <c r="H97" s="435"/>
      <c r="I97" s="506"/>
      <c r="J97" s="506"/>
      <c r="K97" s="519">
        <f t="shared" si="12"/>
        <v>0</v>
      </c>
      <c r="L97" s="441">
        <v>0</v>
      </c>
    </row>
    <row r="98" spans="1:14" ht="14.25" thickTop="1" thickBot="1" x14ac:dyDescent="0.25">
      <c r="A98" s="883" t="s">
        <v>883</v>
      </c>
      <c r="B98" s="517">
        <v>4380</v>
      </c>
      <c r="C98" s="412"/>
      <c r="D98" s="412"/>
      <c r="E98" s="518"/>
      <c r="F98" s="412"/>
      <c r="G98" s="412"/>
      <c r="H98" s="435"/>
      <c r="I98" s="506"/>
      <c r="J98" s="506"/>
      <c r="K98" s="519">
        <f t="shared" si="12"/>
        <v>0</v>
      </c>
      <c r="L98" s="441">
        <v>0</v>
      </c>
    </row>
    <row r="99" spans="1:14" ht="14.25" thickTop="1" thickBot="1" x14ac:dyDescent="0.25">
      <c r="A99" s="883" t="s">
        <v>432</v>
      </c>
      <c r="B99" s="517">
        <v>4390</v>
      </c>
      <c r="C99" s="412"/>
      <c r="D99" s="412"/>
      <c r="E99" s="807"/>
      <c r="F99" s="412"/>
      <c r="G99" s="412"/>
      <c r="H99" s="435"/>
      <c r="I99" s="506"/>
      <c r="J99" s="506"/>
      <c r="K99" s="519">
        <f>SUM(E99,H99)</f>
        <v>0</v>
      </c>
      <c r="L99" s="441">
        <v>0</v>
      </c>
    </row>
    <row r="100" spans="1:14" ht="23.25" customHeight="1" thickTop="1" thickBot="1" x14ac:dyDescent="0.25">
      <c r="A100" s="884" t="s">
        <v>1923</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1927</v>
      </c>
      <c r="B101" s="521" t="s">
        <v>1106</v>
      </c>
      <c r="C101" s="412"/>
      <c r="D101" s="412"/>
      <c r="E101" s="428"/>
      <c r="F101" s="412"/>
      <c r="G101" s="412"/>
      <c r="H101" s="428"/>
      <c r="I101" s="506"/>
      <c r="J101" s="506"/>
      <c r="K101" s="1062">
        <f>SUM(C101:J101)</f>
        <v>0</v>
      </c>
      <c r="L101" s="441">
        <v>0</v>
      </c>
    </row>
    <row r="102" spans="1:14" ht="12.75" customHeight="1" thickTop="1" thickBot="1" x14ac:dyDescent="0.25">
      <c r="A102" s="886" t="s">
        <v>1924</v>
      </c>
      <c r="B102" s="532">
        <v>4000</v>
      </c>
      <c r="C102" s="412"/>
      <c r="D102" s="412"/>
      <c r="E102" s="424">
        <f>SUM(E84,E92,E100,E101)</f>
        <v>14038</v>
      </c>
      <c r="F102" s="412"/>
      <c r="G102" s="412"/>
      <c r="H102" s="424">
        <f>SUM(H84,H92,H100,H101)</f>
        <v>631123</v>
      </c>
      <c r="I102" s="506"/>
      <c r="J102" s="506"/>
      <c r="K102" s="424">
        <f>SUM(K84,K92,K100,K101)</f>
        <v>645161</v>
      </c>
      <c r="L102" s="424">
        <f>SUM(L84,L92,L100,L101)</f>
        <v>579085</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v>0</v>
      </c>
      <c r="M105" s="902"/>
      <c r="N105" s="902"/>
    </row>
    <row r="106" spans="1:14" s="296" customFormat="1" x14ac:dyDescent="0.2">
      <c r="A106" s="1816"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v>0</v>
      </c>
      <c r="M107" s="902"/>
      <c r="N107" s="902"/>
    </row>
    <row r="108" spans="1:14" s="296" customFormat="1" x14ac:dyDescent="0.2">
      <c r="A108" s="1816" t="s">
        <v>93</v>
      </c>
      <c r="B108" s="266" t="s">
        <v>692</v>
      </c>
      <c r="C108" s="412"/>
      <c r="D108" s="412"/>
      <c r="E108" s="412"/>
      <c r="F108" s="412"/>
      <c r="G108" s="412"/>
      <c r="H108" s="411"/>
      <c r="I108" s="432"/>
      <c r="J108" s="432"/>
      <c r="K108" s="413">
        <f>H108</f>
        <v>0</v>
      </c>
      <c r="L108" s="411">
        <v>0</v>
      </c>
      <c r="M108" s="902"/>
      <c r="N108" s="902"/>
    </row>
    <row r="109" spans="1:14" s="296" customFormat="1" x14ac:dyDescent="0.2">
      <c r="A109" s="1816"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5984379</v>
      </c>
      <c r="D114" s="414">
        <f t="shared" ref="D114:K114" si="13">SUM(D33,D74,D75,D102,D112,D113)</f>
        <v>1131903</v>
      </c>
      <c r="E114" s="414">
        <f t="shared" si="13"/>
        <v>695849</v>
      </c>
      <c r="F114" s="414">
        <f t="shared" si="13"/>
        <v>739559</v>
      </c>
      <c r="G114" s="414">
        <f t="shared" si="13"/>
        <v>114124</v>
      </c>
      <c r="H114" s="414">
        <f>SUM(H33,H74,H75,H102,H112,H113)</f>
        <v>714056</v>
      </c>
      <c r="I114" s="414">
        <f t="shared" si="13"/>
        <v>0</v>
      </c>
      <c r="J114" s="414">
        <f t="shared" si="13"/>
        <v>0</v>
      </c>
      <c r="K114" s="414">
        <f t="shared" si="13"/>
        <v>9379870</v>
      </c>
      <c r="L114" s="414">
        <f>SUM(L33,L74,L75,L102,L112,L113)</f>
        <v>9476985</v>
      </c>
    </row>
    <row r="115" spans="1:14" ht="23.25" thickTop="1" x14ac:dyDescent="0.2">
      <c r="A115" s="1828" t="s">
        <v>1177</v>
      </c>
      <c r="B115" s="891"/>
      <c r="C115" s="415"/>
      <c r="D115" s="415"/>
      <c r="E115" s="415"/>
      <c r="F115" s="415"/>
      <c r="G115" s="415"/>
      <c r="H115" s="415"/>
      <c r="I115" s="415"/>
      <c r="J115" s="415"/>
      <c r="K115" s="439">
        <f>'Revenues 9-14'!C275-'Expenditures 15-22'!K114</f>
        <v>218443</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27" t="s">
        <v>337</v>
      </c>
      <c r="B117" s="2228"/>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v>0</v>
      </c>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v>0</v>
      </c>
    </row>
    <row r="123" spans="1:14" ht="14.25" thickTop="1" thickBot="1" x14ac:dyDescent="0.25">
      <c r="A123" s="1816" t="s">
        <v>5</v>
      </c>
      <c r="B123" s="266">
        <v>2530</v>
      </c>
      <c r="C123" s="411"/>
      <c r="D123" s="411"/>
      <c r="E123" s="411"/>
      <c r="F123" s="411"/>
      <c r="G123" s="411"/>
      <c r="H123" s="411"/>
      <c r="I123" s="435"/>
      <c r="J123" s="435"/>
      <c r="K123" s="414">
        <f>SUM(C123:J123)</f>
        <v>0</v>
      </c>
      <c r="L123" s="411">
        <v>1000</v>
      </c>
    </row>
    <row r="124" spans="1:14" ht="14.25" thickTop="1" thickBot="1" x14ac:dyDescent="0.25">
      <c r="A124" s="1816" t="s">
        <v>221</v>
      </c>
      <c r="B124" s="266">
        <v>2540</v>
      </c>
      <c r="C124" s="411">
        <v>213717</v>
      </c>
      <c r="D124" s="411"/>
      <c r="E124" s="411">
        <v>249033</v>
      </c>
      <c r="F124" s="411">
        <v>47170</v>
      </c>
      <c r="G124" s="411">
        <v>3782</v>
      </c>
      <c r="H124" s="411">
        <v>384</v>
      </c>
      <c r="I124" s="435"/>
      <c r="J124" s="435"/>
      <c r="K124" s="414">
        <f>SUM(C124:J124)</f>
        <v>514086</v>
      </c>
      <c r="L124" s="411">
        <v>707805</v>
      </c>
    </row>
    <row r="125" spans="1:14" ht="14.25" thickTop="1" thickBot="1" x14ac:dyDescent="0.25">
      <c r="A125" s="1816" t="s">
        <v>1129</v>
      </c>
      <c r="B125" s="266">
        <v>2550</v>
      </c>
      <c r="C125" s="411"/>
      <c r="D125" s="411"/>
      <c r="E125" s="411"/>
      <c r="F125" s="411"/>
      <c r="G125" s="411"/>
      <c r="H125" s="411"/>
      <c r="I125" s="435"/>
      <c r="J125" s="435"/>
      <c r="K125" s="414">
        <f>SUM(C125:J125)</f>
        <v>0</v>
      </c>
      <c r="L125" s="411">
        <v>0</v>
      </c>
    </row>
    <row r="126" spans="1:14" ht="14.25" thickTop="1" thickBot="1" x14ac:dyDescent="0.25">
      <c r="A126" s="1816"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835</v>
      </c>
      <c r="B127" s="467" t="s">
        <v>36</v>
      </c>
      <c r="C127" s="414">
        <f>SUM(C122:C126)</f>
        <v>213717</v>
      </c>
      <c r="D127" s="414">
        <f t="shared" ref="D127:L127" si="14">SUM(D122:D126)</f>
        <v>0</v>
      </c>
      <c r="E127" s="414">
        <f t="shared" si="14"/>
        <v>249033</v>
      </c>
      <c r="F127" s="414">
        <f t="shared" si="14"/>
        <v>47170</v>
      </c>
      <c r="G127" s="414">
        <f t="shared" si="14"/>
        <v>3782</v>
      </c>
      <c r="H127" s="414">
        <f t="shared" si="14"/>
        <v>384</v>
      </c>
      <c r="I127" s="414">
        <f t="shared" si="14"/>
        <v>0</v>
      </c>
      <c r="J127" s="414">
        <f t="shared" si="14"/>
        <v>0</v>
      </c>
      <c r="K127" s="414">
        <f t="shared" si="14"/>
        <v>514086</v>
      </c>
      <c r="L127" s="414">
        <f t="shared" si="14"/>
        <v>708805</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v>0</v>
      </c>
    </row>
    <row r="129" spans="1:14" ht="12.75" customHeight="1" thickBot="1" x14ac:dyDescent="0.25">
      <c r="A129" s="1867" t="s">
        <v>972</v>
      </c>
      <c r="B129" s="1810" t="s">
        <v>668</v>
      </c>
      <c r="C129" s="424">
        <f>SUM(C120,C127,C128)</f>
        <v>213717</v>
      </c>
      <c r="D129" s="424">
        <f t="shared" ref="D129:L129" si="15">SUM(D120,D127,D128)</f>
        <v>0</v>
      </c>
      <c r="E129" s="424">
        <f t="shared" si="15"/>
        <v>249033</v>
      </c>
      <c r="F129" s="424">
        <f t="shared" si="15"/>
        <v>47170</v>
      </c>
      <c r="G129" s="424">
        <f t="shared" si="15"/>
        <v>3782</v>
      </c>
      <c r="H129" s="424">
        <f t="shared" si="15"/>
        <v>384</v>
      </c>
      <c r="I129" s="424">
        <f t="shared" si="15"/>
        <v>0</v>
      </c>
      <c r="J129" s="424">
        <f t="shared" si="15"/>
        <v>0</v>
      </c>
      <c r="K129" s="424">
        <f t="shared" si="15"/>
        <v>514086</v>
      </c>
      <c r="L129" s="424">
        <f t="shared" si="15"/>
        <v>708805</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v>0</v>
      </c>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v>0</v>
      </c>
    </row>
    <row r="134" spans="1:14" x14ac:dyDescent="0.2">
      <c r="A134" s="1816" t="s">
        <v>812</v>
      </c>
      <c r="B134" s="266">
        <v>4140</v>
      </c>
      <c r="C134" s="412"/>
      <c r="D134" s="412"/>
      <c r="E134" s="435"/>
      <c r="F134" s="412"/>
      <c r="G134" s="412"/>
      <c r="H134" s="411"/>
      <c r="I134" s="506"/>
      <c r="J134" s="412"/>
      <c r="K134" s="419">
        <f>SUM(E134,H134)</f>
        <v>0</v>
      </c>
      <c r="L134" s="411">
        <v>0</v>
      </c>
    </row>
    <row r="135" spans="1:14" ht="22.5" x14ac:dyDescent="0.2">
      <c r="A135" s="1822" t="s">
        <v>1310</v>
      </c>
      <c r="B135" s="114">
        <v>4190</v>
      </c>
      <c r="C135" s="412"/>
      <c r="D135" s="412"/>
      <c r="E135" s="435"/>
      <c r="F135" s="412"/>
      <c r="G135" s="412"/>
      <c r="H135" s="411"/>
      <c r="I135" s="506"/>
      <c r="J135" s="412"/>
      <c r="K135" s="419">
        <f>SUM(E135,H135)</f>
        <v>0</v>
      </c>
      <c r="L135" s="411">
        <v>0</v>
      </c>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v>0</v>
      </c>
    </row>
    <row r="138" spans="1:14" ht="12.75" customHeight="1" thickTop="1" thickBot="1" x14ac:dyDescent="0.25">
      <c r="A138" s="886" t="s">
        <v>1924</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v>0</v>
      </c>
    </row>
    <row r="142" spans="1:14" x14ac:dyDescent="0.2">
      <c r="A142" s="1816" t="s">
        <v>92</v>
      </c>
      <c r="B142" s="266">
        <v>5120</v>
      </c>
      <c r="C142" s="412"/>
      <c r="D142" s="412"/>
      <c r="E142" s="412"/>
      <c r="F142" s="412"/>
      <c r="G142" s="412"/>
      <c r="H142" s="411"/>
      <c r="I142" s="432"/>
      <c r="J142" s="412"/>
      <c r="K142" s="419">
        <f>SUM(H142)</f>
        <v>0</v>
      </c>
      <c r="L142" s="411">
        <v>0</v>
      </c>
    </row>
    <row r="143" spans="1:14" ht="12.75" customHeight="1" x14ac:dyDescent="0.2">
      <c r="A143" s="1816" t="s">
        <v>1391</v>
      </c>
      <c r="B143" s="114" t="s">
        <v>721</v>
      </c>
      <c r="C143" s="412"/>
      <c r="D143" s="412"/>
      <c r="E143" s="412"/>
      <c r="F143" s="412"/>
      <c r="G143" s="412"/>
      <c r="H143" s="411"/>
      <c r="I143" s="432"/>
      <c r="J143" s="412"/>
      <c r="K143" s="419">
        <f>SUM(H143)</f>
        <v>0</v>
      </c>
      <c r="L143" s="411">
        <v>0</v>
      </c>
    </row>
    <row r="144" spans="1:14" x14ac:dyDescent="0.2">
      <c r="A144" s="1816" t="s">
        <v>93</v>
      </c>
      <c r="B144" s="266" t="s">
        <v>692</v>
      </c>
      <c r="C144" s="412"/>
      <c r="D144" s="412"/>
      <c r="E144" s="412"/>
      <c r="F144" s="412"/>
      <c r="G144" s="412"/>
      <c r="H144" s="411"/>
      <c r="I144" s="432"/>
      <c r="J144" s="412"/>
      <c r="K144" s="419">
        <f>SUM(H144)</f>
        <v>0</v>
      </c>
      <c r="L144" s="411">
        <v>0</v>
      </c>
    </row>
    <row r="145" spans="1:14" ht="12.75" customHeight="1" x14ac:dyDescent="0.2">
      <c r="A145" s="1816" t="s">
        <v>723</v>
      </c>
      <c r="B145" s="266" t="s">
        <v>722</v>
      </c>
      <c r="C145" s="412"/>
      <c r="D145" s="412"/>
      <c r="E145" s="412"/>
      <c r="F145" s="412"/>
      <c r="G145" s="412"/>
      <c r="H145" s="411"/>
      <c r="I145" s="432"/>
      <c r="J145" s="412"/>
      <c r="K145" s="419">
        <f>SUM(H145)</f>
        <v>0</v>
      </c>
      <c r="L145" s="411">
        <v>0</v>
      </c>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v>0</v>
      </c>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v>0</v>
      </c>
    </row>
    <row r="150" spans="1:14" ht="12.75" customHeight="1" thickTop="1" thickBot="1" x14ac:dyDescent="0.25">
      <c r="A150" s="2238" t="s">
        <v>724</v>
      </c>
      <c r="B150" s="2239"/>
      <c r="C150" s="414">
        <f>SUM(C129,C130,C138,C148,C149)</f>
        <v>213717</v>
      </c>
      <c r="D150" s="414">
        <f t="shared" ref="D150:K150" si="16">SUM(D129,D130,D138,D148,D149)</f>
        <v>0</v>
      </c>
      <c r="E150" s="414">
        <f t="shared" si="16"/>
        <v>249033</v>
      </c>
      <c r="F150" s="414">
        <f t="shared" si="16"/>
        <v>47170</v>
      </c>
      <c r="G150" s="414">
        <f t="shared" si="16"/>
        <v>3782</v>
      </c>
      <c r="H150" s="414">
        <f t="shared" si="16"/>
        <v>384</v>
      </c>
      <c r="I150" s="414">
        <f t="shared" si="16"/>
        <v>0</v>
      </c>
      <c r="J150" s="414">
        <f t="shared" si="16"/>
        <v>0</v>
      </c>
      <c r="K150" s="414">
        <f t="shared" si="16"/>
        <v>514086</v>
      </c>
      <c r="L150" s="414">
        <f>SUM(L129,L130,L138,L148,L149)</f>
        <v>708805</v>
      </c>
    </row>
    <row r="151" spans="1:14" ht="12.75" customHeight="1" thickTop="1" x14ac:dyDescent="0.2">
      <c r="A151" s="2234" t="s">
        <v>1403</v>
      </c>
      <c r="B151" s="2235"/>
      <c r="C151" s="415"/>
      <c r="D151" s="415"/>
      <c r="E151" s="415"/>
      <c r="F151" s="415"/>
      <c r="G151" s="415"/>
      <c r="H151" s="415"/>
      <c r="I151" s="415"/>
      <c r="J151" s="412"/>
      <c r="K151" s="439">
        <f>'Revenues 9-14'!D275-'Expenditures 15-22'!K150</f>
        <v>31557</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27" t="s">
        <v>725</v>
      </c>
      <c r="B153" s="2121"/>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v>0</v>
      </c>
    </row>
    <row r="158" spans="1:14" x14ac:dyDescent="0.2">
      <c r="A158" s="1816" t="s">
        <v>92</v>
      </c>
      <c r="B158" s="266">
        <v>5120</v>
      </c>
      <c r="C158" s="412"/>
      <c r="D158" s="412"/>
      <c r="E158" s="412"/>
      <c r="F158" s="412"/>
      <c r="G158" s="412"/>
      <c r="H158" s="411"/>
      <c r="I158" s="412"/>
      <c r="J158" s="412"/>
      <c r="K158" s="413">
        <f>SUM(C158:J158)</f>
        <v>0</v>
      </c>
      <c r="L158" s="411">
        <v>0</v>
      </c>
    </row>
    <row r="159" spans="1:14" ht="12.75" customHeight="1" x14ac:dyDescent="0.2">
      <c r="A159" s="1816" t="s">
        <v>1391</v>
      </c>
      <c r="B159" s="266" t="s">
        <v>721</v>
      </c>
      <c r="C159" s="412"/>
      <c r="D159" s="412"/>
      <c r="E159" s="412"/>
      <c r="F159" s="412"/>
      <c r="G159" s="412"/>
      <c r="H159" s="411"/>
      <c r="I159" s="412"/>
      <c r="J159" s="412"/>
      <c r="K159" s="413">
        <f>SUM(C159:J159)</f>
        <v>0</v>
      </c>
      <c r="L159" s="411">
        <v>0</v>
      </c>
    </row>
    <row r="160" spans="1:14" x14ac:dyDescent="0.2">
      <c r="A160" s="1816" t="s">
        <v>93</v>
      </c>
      <c r="B160" s="114" t="s">
        <v>692</v>
      </c>
      <c r="C160" s="412"/>
      <c r="D160" s="412"/>
      <c r="E160" s="412"/>
      <c r="F160" s="412"/>
      <c r="G160" s="412"/>
      <c r="H160" s="411"/>
      <c r="I160" s="412"/>
      <c r="J160" s="412"/>
      <c r="K160" s="413">
        <f>SUM(C160:J160)</f>
        <v>0</v>
      </c>
      <c r="L160" s="411">
        <v>356010</v>
      </c>
    </row>
    <row r="161" spans="1:14" ht="12.75" customHeight="1" x14ac:dyDescent="0.2">
      <c r="A161" s="1816" t="s">
        <v>723</v>
      </c>
      <c r="B161" s="266" t="s">
        <v>722</v>
      </c>
      <c r="C161" s="412"/>
      <c r="D161" s="412"/>
      <c r="E161" s="412"/>
      <c r="F161" s="412"/>
      <c r="G161" s="412"/>
      <c r="H161" s="411"/>
      <c r="I161" s="412"/>
      <c r="J161" s="412"/>
      <c r="K161" s="413">
        <f>SUM(C161:J161)</f>
        <v>0</v>
      </c>
      <c r="L161" s="411">
        <v>0</v>
      </c>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356010</v>
      </c>
    </row>
    <row r="163" spans="1:14" ht="13.5" customHeight="1" thickTop="1" x14ac:dyDescent="0.2">
      <c r="A163" s="1836" t="s">
        <v>87</v>
      </c>
      <c r="B163" s="523" t="s">
        <v>39</v>
      </c>
      <c r="C163" s="412"/>
      <c r="D163" s="412"/>
      <c r="E163" s="412"/>
      <c r="F163" s="412"/>
      <c r="G163" s="412"/>
      <c r="H163" s="1866">
        <v>439770</v>
      </c>
      <c r="I163" s="412"/>
      <c r="J163" s="412"/>
      <c r="K163" s="413">
        <f>SUM(C163:H163)</f>
        <v>439770</v>
      </c>
      <c r="L163" s="1866">
        <v>5653300</v>
      </c>
    </row>
    <row r="164" spans="1:14" ht="33.75" customHeight="1" x14ac:dyDescent="0.2">
      <c r="A164" s="1836" t="s">
        <v>293</v>
      </c>
      <c r="B164" s="535" t="s">
        <v>32</v>
      </c>
      <c r="C164" s="412"/>
      <c r="D164" s="412"/>
      <c r="E164" s="412"/>
      <c r="F164" s="412"/>
      <c r="G164" s="412"/>
      <c r="H164" s="1869">
        <v>901332</v>
      </c>
      <c r="I164" s="412"/>
      <c r="J164" s="412"/>
      <c r="K164" s="413">
        <f>SUM(C164:J164)</f>
        <v>901332</v>
      </c>
      <c r="L164" s="1869">
        <v>0</v>
      </c>
    </row>
    <row r="165" spans="1:14" ht="13.5" customHeight="1" thickBot="1" x14ac:dyDescent="0.25">
      <c r="A165" s="1820" t="s">
        <v>885</v>
      </c>
      <c r="B165" s="536" t="s">
        <v>88</v>
      </c>
      <c r="C165" s="412"/>
      <c r="D165" s="412"/>
      <c r="E165" s="425">
        <v>6105</v>
      </c>
      <c r="F165" s="412"/>
      <c r="G165" s="412"/>
      <c r="H165" s="1869"/>
      <c r="I165" s="506"/>
      <c r="J165" s="412"/>
      <c r="K165" s="413">
        <f>SUM(C165:J165)</f>
        <v>6105</v>
      </c>
      <c r="L165" s="1869">
        <v>258223</v>
      </c>
    </row>
    <row r="166" spans="1:14" ht="12.75" customHeight="1" thickTop="1" thickBot="1" x14ac:dyDescent="0.25">
      <c r="A166" s="886" t="s">
        <v>743</v>
      </c>
      <c r="B166" s="467" t="s">
        <v>582</v>
      </c>
      <c r="C166" s="412"/>
      <c r="D166" s="412"/>
      <c r="E166" s="427">
        <f>SUM(E162,E163,E164,E165)</f>
        <v>6105</v>
      </c>
      <c r="F166" s="412"/>
      <c r="G166" s="412"/>
      <c r="H166" s="424">
        <f>SUM(H162,H163,H164,H165)</f>
        <v>1341102</v>
      </c>
      <c r="I166" s="436"/>
      <c r="J166" s="412"/>
      <c r="K166" s="424">
        <f>SUM(K162,K163,K164,K165)</f>
        <v>1347207</v>
      </c>
      <c r="L166" s="424">
        <f>SUM(L162,L163,L164,L165)</f>
        <v>6267533</v>
      </c>
    </row>
    <row r="167" spans="1:14" ht="18" customHeight="1" thickTop="1" thickBot="1" x14ac:dyDescent="0.25">
      <c r="A167" s="1861" t="s">
        <v>89</v>
      </c>
      <c r="B167" s="1809" t="s">
        <v>1029</v>
      </c>
      <c r="C167" s="412"/>
      <c r="D167" s="412"/>
      <c r="E167" s="416"/>
      <c r="F167" s="412"/>
      <c r="G167" s="412"/>
      <c r="H167" s="418"/>
      <c r="I167" s="436"/>
      <c r="J167" s="412"/>
      <c r="K167" s="416"/>
      <c r="L167" s="423">
        <v>0</v>
      </c>
    </row>
    <row r="168" spans="1:14" ht="12.75" customHeight="1" thickTop="1" thickBot="1" x14ac:dyDescent="0.25">
      <c r="A168" s="1859" t="s">
        <v>94</v>
      </c>
      <c r="B168" s="1860"/>
      <c r="C168" s="412"/>
      <c r="D168" s="412"/>
      <c r="E168" s="424">
        <f>SUM(E154,E166,E167)</f>
        <v>6105</v>
      </c>
      <c r="F168" s="412"/>
      <c r="G168" s="412"/>
      <c r="H168" s="424">
        <f>SUM(H154,H166,H167)</f>
        <v>1341102</v>
      </c>
      <c r="I168" s="436"/>
      <c r="J168" s="412"/>
      <c r="K168" s="424">
        <f>SUM(K154,K166,K167)</f>
        <v>1347207</v>
      </c>
      <c r="L168" s="424">
        <f>SUM(L154,L166,L167)</f>
        <v>6267533</v>
      </c>
    </row>
    <row r="169" spans="1:14" ht="23.25" thickTop="1" x14ac:dyDescent="0.2">
      <c r="A169" s="1828" t="s">
        <v>1177</v>
      </c>
      <c r="B169" s="466"/>
      <c r="C169" s="412"/>
      <c r="D169" s="412"/>
      <c r="E169" s="412"/>
      <c r="F169" s="412"/>
      <c r="G169" s="412"/>
      <c r="H169" s="415"/>
      <c r="I169" s="412"/>
      <c r="J169" s="412"/>
      <c r="K169" s="439">
        <f>'Revenues 9-14'!E275-'Expenditures 15-22'!K168</f>
        <v>-44312</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v>74690</v>
      </c>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v>17247</v>
      </c>
      <c r="D176" s="411"/>
      <c r="E176" s="411">
        <v>704657</v>
      </c>
      <c r="F176" s="411">
        <v>51524</v>
      </c>
      <c r="G176" s="411"/>
      <c r="H176" s="411"/>
      <c r="I176" s="435"/>
      <c r="J176" s="435"/>
      <c r="K176" s="413">
        <f>SUM(C176:J176)</f>
        <v>773428</v>
      </c>
      <c r="L176" s="411">
        <v>702250</v>
      </c>
    </row>
    <row r="177" spans="1:14" ht="12.75" customHeight="1" thickBot="1" x14ac:dyDescent="0.25">
      <c r="A177" s="1823" t="s">
        <v>1156</v>
      </c>
      <c r="B177" s="1864">
        <v>2900</v>
      </c>
      <c r="C177" s="422"/>
      <c r="D177" s="422"/>
      <c r="E177" s="422"/>
      <c r="F177" s="422"/>
      <c r="G177" s="422"/>
      <c r="H177" s="422"/>
      <c r="I177" s="807"/>
      <c r="J177" s="807"/>
      <c r="K177" s="424">
        <f>SUM(C177:J177)</f>
        <v>0</v>
      </c>
      <c r="L177" s="422">
        <v>0</v>
      </c>
    </row>
    <row r="178" spans="1:14" ht="12.75" customHeight="1" thickTop="1" thickBot="1" x14ac:dyDescent="0.25">
      <c r="A178" s="1840" t="s">
        <v>972</v>
      </c>
      <c r="B178" s="467" t="s">
        <v>668</v>
      </c>
      <c r="C178" s="424">
        <f>SUM(C174,C176,C177)</f>
        <v>17247</v>
      </c>
      <c r="D178" s="424">
        <f t="shared" ref="D178:J178" si="17">SUM(D174,D176,D177)</f>
        <v>0</v>
      </c>
      <c r="E178" s="424">
        <f t="shared" si="17"/>
        <v>704657</v>
      </c>
      <c r="F178" s="424">
        <f t="shared" si="17"/>
        <v>51524</v>
      </c>
      <c r="G178" s="424">
        <f t="shared" si="17"/>
        <v>0</v>
      </c>
      <c r="H178" s="424">
        <f t="shared" si="17"/>
        <v>0</v>
      </c>
      <c r="I178" s="424">
        <f t="shared" si="17"/>
        <v>0</v>
      </c>
      <c r="J178" s="424">
        <f t="shared" si="17"/>
        <v>0</v>
      </c>
      <c r="K178" s="424">
        <f>SUM(K174,K176,K177)</f>
        <v>773428</v>
      </c>
      <c r="L178" s="424">
        <f>SUM(L174, L176:L177)</f>
        <v>776940</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v>0</v>
      </c>
    </row>
    <row r="183" spans="1:14" x14ac:dyDescent="0.2">
      <c r="A183" s="1816" t="s">
        <v>349</v>
      </c>
      <c r="B183" s="266">
        <v>4120</v>
      </c>
      <c r="C183" s="412"/>
      <c r="D183" s="412"/>
      <c r="E183" s="411"/>
      <c r="F183" s="412"/>
      <c r="G183" s="412"/>
      <c r="H183" s="411"/>
      <c r="I183" s="506"/>
      <c r="J183" s="412"/>
      <c r="K183" s="413">
        <f t="shared" si="18"/>
        <v>0</v>
      </c>
      <c r="L183" s="411">
        <v>0</v>
      </c>
    </row>
    <row r="184" spans="1:14" x14ac:dyDescent="0.2">
      <c r="A184" s="1816" t="s">
        <v>350</v>
      </c>
      <c r="B184" s="114">
        <v>4130</v>
      </c>
      <c r="C184" s="412"/>
      <c r="D184" s="412"/>
      <c r="E184" s="411"/>
      <c r="F184" s="412"/>
      <c r="G184" s="412"/>
      <c r="H184" s="411"/>
      <c r="I184" s="506"/>
      <c r="J184" s="412"/>
      <c r="K184" s="413">
        <f t="shared" si="18"/>
        <v>0</v>
      </c>
      <c r="L184" s="411">
        <v>0</v>
      </c>
    </row>
    <row r="185" spans="1:14" x14ac:dyDescent="0.2">
      <c r="A185" s="1816" t="s">
        <v>812</v>
      </c>
      <c r="B185" s="266">
        <v>4140</v>
      </c>
      <c r="C185" s="412"/>
      <c r="D185" s="412"/>
      <c r="E185" s="411"/>
      <c r="F185" s="412"/>
      <c r="G185" s="412"/>
      <c r="H185" s="411"/>
      <c r="I185" s="506"/>
      <c r="J185" s="412"/>
      <c r="K185" s="413">
        <f t="shared" si="18"/>
        <v>0</v>
      </c>
      <c r="L185" s="411">
        <v>0</v>
      </c>
    </row>
    <row r="186" spans="1:14" x14ac:dyDescent="0.2">
      <c r="A186" s="1816" t="s">
        <v>90</v>
      </c>
      <c r="B186" s="266">
        <v>4170</v>
      </c>
      <c r="C186" s="412"/>
      <c r="D186" s="412"/>
      <c r="E186" s="411"/>
      <c r="F186" s="412"/>
      <c r="G186" s="412"/>
      <c r="H186" s="411"/>
      <c r="I186" s="506"/>
      <c r="J186" s="412"/>
      <c r="K186" s="413">
        <f t="shared" si="18"/>
        <v>0</v>
      </c>
      <c r="L186" s="411">
        <v>0</v>
      </c>
    </row>
    <row r="187" spans="1:14" ht="22.5" x14ac:dyDescent="0.2">
      <c r="A187" s="1822" t="s">
        <v>1313</v>
      </c>
      <c r="B187" s="114">
        <v>4190</v>
      </c>
      <c r="C187" s="412"/>
      <c r="D187" s="412"/>
      <c r="E187" s="411"/>
      <c r="F187" s="412"/>
      <c r="G187" s="412"/>
      <c r="H187" s="411"/>
      <c r="I187" s="506"/>
      <c r="J187" s="412"/>
      <c r="K187" s="413">
        <f t="shared" si="18"/>
        <v>0</v>
      </c>
      <c r="L187" s="411">
        <v>0</v>
      </c>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v>0</v>
      </c>
    </row>
    <row r="190" spans="1:14" ht="12.75" customHeight="1" thickBot="1" x14ac:dyDescent="0.25">
      <c r="A190" s="886" t="s">
        <v>1924</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v>0</v>
      </c>
    </row>
    <row r="194" spans="1:14" x14ac:dyDescent="0.2">
      <c r="A194" s="1816" t="s">
        <v>92</v>
      </c>
      <c r="B194" s="266">
        <v>5120</v>
      </c>
      <c r="C194" s="412"/>
      <c r="D194" s="412"/>
      <c r="E194" s="412"/>
      <c r="F194" s="412"/>
      <c r="G194" s="412"/>
      <c r="H194" s="411"/>
      <c r="I194" s="412"/>
      <c r="J194" s="412"/>
      <c r="K194" s="413">
        <f>SUM(H194)</f>
        <v>0</v>
      </c>
      <c r="L194" s="411">
        <v>0</v>
      </c>
    </row>
    <row r="195" spans="1:14" ht="12.75" customHeight="1" x14ac:dyDescent="0.2">
      <c r="A195" s="1816" t="s">
        <v>1391</v>
      </c>
      <c r="B195" s="114" t="s">
        <v>721</v>
      </c>
      <c r="C195" s="412"/>
      <c r="D195" s="412"/>
      <c r="E195" s="412"/>
      <c r="F195" s="412"/>
      <c r="G195" s="412"/>
      <c r="H195" s="411"/>
      <c r="I195" s="412"/>
      <c r="J195" s="412"/>
      <c r="K195" s="413">
        <f>SUM(H195)</f>
        <v>0</v>
      </c>
      <c r="L195" s="411">
        <v>0</v>
      </c>
    </row>
    <row r="196" spans="1:14" x14ac:dyDescent="0.2">
      <c r="A196" s="1816" t="s">
        <v>93</v>
      </c>
      <c r="B196" s="266" t="s">
        <v>692</v>
      </c>
      <c r="C196" s="412"/>
      <c r="D196" s="412"/>
      <c r="E196" s="412"/>
      <c r="F196" s="412"/>
      <c r="G196" s="412"/>
      <c r="H196" s="411"/>
      <c r="I196" s="412"/>
      <c r="J196" s="412"/>
      <c r="K196" s="413">
        <f>SUM(H196)</f>
        <v>0</v>
      </c>
      <c r="L196" s="411">
        <v>0</v>
      </c>
    </row>
    <row r="197" spans="1:14" x14ac:dyDescent="0.2">
      <c r="A197" s="1841" t="s">
        <v>723</v>
      </c>
      <c r="B197" s="266" t="s">
        <v>722</v>
      </c>
      <c r="C197" s="412"/>
      <c r="D197" s="412"/>
      <c r="E197" s="412"/>
      <c r="F197" s="412"/>
      <c r="G197" s="412"/>
      <c r="H197" s="438"/>
      <c r="I197" s="412"/>
      <c r="J197" s="412"/>
      <c r="K197" s="413">
        <f>SUM(H197)</f>
        <v>0</v>
      </c>
      <c r="L197" s="438">
        <v>0</v>
      </c>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v>0</v>
      </c>
    </row>
    <row r="200" spans="1:14" ht="30" customHeight="1" x14ac:dyDescent="0.2">
      <c r="A200" s="889" t="s">
        <v>294</v>
      </c>
      <c r="B200" s="536" t="s">
        <v>32</v>
      </c>
      <c r="C200" s="412"/>
      <c r="D200" s="412"/>
      <c r="E200" s="412"/>
      <c r="F200" s="412"/>
      <c r="G200" s="412"/>
      <c r="H200" s="411"/>
      <c r="I200" s="412"/>
      <c r="J200" s="412"/>
      <c r="K200" s="413">
        <f>SUM(H200)</f>
        <v>0</v>
      </c>
      <c r="L200" s="411">
        <v>0</v>
      </c>
    </row>
    <row r="201" spans="1:14" ht="13.5" customHeight="1" x14ac:dyDescent="0.2">
      <c r="A201" s="1820" t="s">
        <v>885</v>
      </c>
      <c r="B201" s="536" t="s">
        <v>88</v>
      </c>
      <c r="C201" s="412"/>
      <c r="D201" s="412"/>
      <c r="E201" s="412"/>
      <c r="F201" s="412"/>
      <c r="G201" s="412"/>
      <c r="H201" s="435"/>
      <c r="I201" s="412"/>
      <c r="J201" s="412"/>
      <c r="K201" s="1060">
        <f>H201</f>
        <v>0</v>
      </c>
      <c r="L201" s="411">
        <v>0</v>
      </c>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1040</v>
      </c>
      <c r="B203" s="263" t="s">
        <v>1029</v>
      </c>
      <c r="C203" s="416"/>
      <c r="D203" s="416"/>
      <c r="E203" s="416"/>
      <c r="F203" s="416"/>
      <c r="G203" s="416"/>
      <c r="H203" s="416"/>
      <c r="I203" s="412"/>
      <c r="J203" s="412"/>
      <c r="K203" s="416"/>
      <c r="L203" s="423">
        <v>0</v>
      </c>
    </row>
    <row r="204" spans="1:14" ht="12.75" customHeight="1" thickTop="1" thickBot="1" x14ac:dyDescent="0.25">
      <c r="A204" s="1837" t="s">
        <v>317</v>
      </c>
      <c r="B204" s="469"/>
      <c r="C204" s="414">
        <f>SUM(C178,C179)</f>
        <v>17247</v>
      </c>
      <c r="D204" s="414">
        <f>SUM(D178,D179)</f>
        <v>0</v>
      </c>
      <c r="E204" s="414">
        <f>SUM(E178,E179,E190)</f>
        <v>704657</v>
      </c>
      <c r="F204" s="414">
        <f>SUM(F178,F179)</f>
        <v>51524</v>
      </c>
      <c r="G204" s="414">
        <f>SUM(G178,G179)</f>
        <v>0</v>
      </c>
      <c r="H204" s="414">
        <f>SUM(H178,H179,H190,H202,H203)</f>
        <v>0</v>
      </c>
      <c r="I204" s="414">
        <f>SUM(I178,I179)</f>
        <v>0</v>
      </c>
      <c r="J204" s="414">
        <f>SUM(J178,J179)</f>
        <v>0</v>
      </c>
      <c r="K204" s="413">
        <f>SUM(K178,K179,K190,K202,K203)</f>
        <v>773428</v>
      </c>
      <c r="L204" s="414">
        <f>SUM(L178,L179,L190,L202,L203)</f>
        <v>776940</v>
      </c>
    </row>
    <row r="205" spans="1:14" ht="23.25" thickTop="1" x14ac:dyDescent="0.2">
      <c r="A205" s="1828" t="s">
        <v>1177</v>
      </c>
      <c r="B205" s="466"/>
      <c r="C205" s="415"/>
      <c r="D205" s="415"/>
      <c r="E205" s="415"/>
      <c r="F205" s="415"/>
      <c r="G205" s="415"/>
      <c r="H205" s="415"/>
      <c r="I205" s="412"/>
      <c r="J205" s="412"/>
      <c r="K205" s="439">
        <f>'Revenues 9-14'!F275-'Expenditures 15-22'!K204</f>
        <v>-233968</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41" t="s">
        <v>1141</v>
      </c>
      <c r="B207" s="2242"/>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50748</v>
      </c>
      <c r="E209" s="412"/>
      <c r="F209" s="412"/>
      <c r="G209" s="412"/>
      <c r="H209" s="412"/>
      <c r="I209" s="412"/>
      <c r="J209" s="412"/>
      <c r="K209" s="413">
        <f>D209</f>
        <v>50748</v>
      </c>
      <c r="L209" s="411">
        <v>49950</v>
      </c>
    </row>
    <row r="210" spans="1:12" x14ac:dyDescent="0.2">
      <c r="A210" s="1816" t="s">
        <v>171</v>
      </c>
      <c r="B210" s="266" t="s">
        <v>1143</v>
      </c>
      <c r="C210" s="412"/>
      <c r="D210" s="435">
        <v>7323</v>
      </c>
      <c r="E210" s="412"/>
      <c r="F210" s="412"/>
      <c r="G210" s="412"/>
      <c r="H210" s="412"/>
      <c r="I210" s="412"/>
      <c r="J210" s="412"/>
      <c r="K210" s="413">
        <f t="shared" ref="K210:K222" si="19">D210</f>
        <v>7323</v>
      </c>
      <c r="L210" s="411">
        <v>11600</v>
      </c>
    </row>
    <row r="211" spans="1:12" x14ac:dyDescent="0.2">
      <c r="A211" s="1816" t="s">
        <v>172</v>
      </c>
      <c r="B211" s="266">
        <v>1200</v>
      </c>
      <c r="C211" s="412"/>
      <c r="D211" s="411">
        <v>49739</v>
      </c>
      <c r="E211" s="412"/>
      <c r="F211" s="412"/>
      <c r="G211" s="412"/>
      <c r="H211" s="412"/>
      <c r="I211" s="412"/>
      <c r="J211" s="412"/>
      <c r="K211" s="413">
        <f t="shared" si="19"/>
        <v>49739</v>
      </c>
      <c r="L211" s="411">
        <v>55700</v>
      </c>
    </row>
    <row r="212" spans="1:12" x14ac:dyDescent="0.2">
      <c r="A212" s="1816" t="s">
        <v>318</v>
      </c>
      <c r="B212" s="266" t="s">
        <v>1144</v>
      </c>
      <c r="C212" s="412"/>
      <c r="D212" s="435"/>
      <c r="E212" s="412"/>
      <c r="F212" s="412"/>
      <c r="G212" s="412"/>
      <c r="H212" s="412"/>
      <c r="I212" s="412"/>
      <c r="J212" s="412"/>
      <c r="K212" s="413">
        <f t="shared" si="19"/>
        <v>0</v>
      </c>
      <c r="L212" s="411">
        <v>0</v>
      </c>
    </row>
    <row r="213" spans="1:12" x14ac:dyDescent="0.2">
      <c r="A213" s="1816" t="s">
        <v>319</v>
      </c>
      <c r="B213" s="266">
        <v>1250</v>
      </c>
      <c r="C213" s="412"/>
      <c r="D213" s="411">
        <v>12680</v>
      </c>
      <c r="E213" s="412"/>
      <c r="F213" s="412"/>
      <c r="G213" s="412"/>
      <c r="H213" s="412"/>
      <c r="I213" s="412"/>
      <c r="J213" s="412"/>
      <c r="K213" s="413">
        <f t="shared" si="19"/>
        <v>12680</v>
      </c>
      <c r="L213" s="411">
        <v>13000</v>
      </c>
    </row>
    <row r="214" spans="1:12" x14ac:dyDescent="0.2">
      <c r="A214" s="1816" t="s">
        <v>320</v>
      </c>
      <c r="B214" s="266" t="s">
        <v>169</v>
      </c>
      <c r="C214" s="412"/>
      <c r="D214" s="435"/>
      <c r="E214" s="412"/>
      <c r="F214" s="412"/>
      <c r="G214" s="412"/>
      <c r="H214" s="412"/>
      <c r="I214" s="412"/>
      <c r="J214" s="412"/>
      <c r="K214" s="413">
        <f t="shared" si="19"/>
        <v>0</v>
      </c>
      <c r="L214" s="411">
        <v>0</v>
      </c>
    </row>
    <row r="215" spans="1:12" x14ac:dyDescent="0.2">
      <c r="A215" s="1816" t="s">
        <v>1138</v>
      </c>
      <c r="B215" s="266">
        <v>1300</v>
      </c>
      <c r="C215" s="412"/>
      <c r="D215" s="411"/>
      <c r="E215" s="412"/>
      <c r="F215" s="412"/>
      <c r="G215" s="412"/>
      <c r="H215" s="412"/>
      <c r="I215" s="412"/>
      <c r="J215" s="412"/>
      <c r="K215" s="413">
        <f t="shared" si="19"/>
        <v>0</v>
      </c>
      <c r="L215" s="411">
        <v>0</v>
      </c>
    </row>
    <row r="216" spans="1:12" x14ac:dyDescent="0.2">
      <c r="A216" s="1816" t="s">
        <v>840</v>
      </c>
      <c r="B216" s="266">
        <v>1400</v>
      </c>
      <c r="C216" s="412"/>
      <c r="D216" s="411">
        <v>4106</v>
      </c>
      <c r="E216" s="412"/>
      <c r="F216" s="412"/>
      <c r="G216" s="412"/>
      <c r="H216" s="412"/>
      <c r="I216" s="412"/>
      <c r="J216" s="412"/>
      <c r="K216" s="413">
        <f t="shared" si="19"/>
        <v>4106</v>
      </c>
      <c r="L216" s="411">
        <v>5400</v>
      </c>
    </row>
    <row r="217" spans="1:12" x14ac:dyDescent="0.2">
      <c r="A217" s="1816" t="s">
        <v>1139</v>
      </c>
      <c r="B217" s="266">
        <v>1500</v>
      </c>
      <c r="C217" s="412"/>
      <c r="D217" s="411">
        <v>3483</v>
      </c>
      <c r="E217" s="412"/>
      <c r="F217" s="412"/>
      <c r="G217" s="412"/>
      <c r="H217" s="412"/>
      <c r="I217" s="412"/>
      <c r="J217" s="412"/>
      <c r="K217" s="413">
        <f t="shared" si="19"/>
        <v>3483</v>
      </c>
      <c r="L217" s="411">
        <v>3900</v>
      </c>
    </row>
    <row r="218" spans="1:12" x14ac:dyDescent="0.2">
      <c r="A218" s="1816" t="s">
        <v>1140</v>
      </c>
      <c r="B218" s="266">
        <v>1600</v>
      </c>
      <c r="C218" s="412"/>
      <c r="D218" s="411"/>
      <c r="E218" s="412"/>
      <c r="F218" s="412"/>
      <c r="G218" s="412"/>
      <c r="H218" s="412"/>
      <c r="I218" s="412"/>
      <c r="J218" s="412"/>
      <c r="K218" s="413">
        <f t="shared" si="19"/>
        <v>0</v>
      </c>
      <c r="L218" s="411">
        <v>0</v>
      </c>
    </row>
    <row r="219" spans="1:12" x14ac:dyDescent="0.2">
      <c r="A219" s="1816" t="s">
        <v>1165</v>
      </c>
      <c r="B219" s="266">
        <v>1650</v>
      </c>
      <c r="C219" s="412"/>
      <c r="D219" s="411"/>
      <c r="E219" s="412"/>
      <c r="F219" s="412"/>
      <c r="G219" s="412"/>
      <c r="H219" s="412"/>
      <c r="I219" s="412"/>
      <c r="J219" s="412"/>
      <c r="K219" s="413">
        <f t="shared" si="19"/>
        <v>0</v>
      </c>
      <c r="L219" s="411">
        <v>0</v>
      </c>
    </row>
    <row r="220" spans="1:12" x14ac:dyDescent="0.2">
      <c r="A220" s="1816" t="s">
        <v>841</v>
      </c>
      <c r="B220" s="266" t="s">
        <v>170</v>
      </c>
      <c r="C220" s="412"/>
      <c r="D220" s="435">
        <v>49</v>
      </c>
      <c r="E220" s="412"/>
      <c r="F220" s="412"/>
      <c r="G220" s="412"/>
      <c r="H220" s="412"/>
      <c r="I220" s="412"/>
      <c r="J220" s="412"/>
      <c r="K220" s="413">
        <f t="shared" si="19"/>
        <v>49</v>
      </c>
      <c r="L220" s="411">
        <v>0</v>
      </c>
    </row>
    <row r="221" spans="1:12" x14ac:dyDescent="0.2">
      <c r="A221" s="1816" t="s">
        <v>1285</v>
      </c>
      <c r="B221" s="266">
        <v>1800</v>
      </c>
      <c r="C221" s="412"/>
      <c r="D221" s="411">
        <v>1688</v>
      </c>
      <c r="E221" s="412"/>
      <c r="F221" s="412"/>
      <c r="G221" s="412"/>
      <c r="H221" s="412"/>
      <c r="I221" s="412"/>
      <c r="J221" s="412"/>
      <c r="K221" s="413">
        <f t="shared" si="19"/>
        <v>1688</v>
      </c>
      <c r="L221" s="411">
        <v>1800</v>
      </c>
    </row>
    <row r="222" spans="1:12" x14ac:dyDescent="0.2">
      <c r="A222" s="1816" t="s">
        <v>1286</v>
      </c>
      <c r="B222" s="266">
        <v>1900</v>
      </c>
      <c r="C222" s="412"/>
      <c r="D222" s="411"/>
      <c r="E222" s="412"/>
      <c r="F222" s="412"/>
      <c r="G222" s="412"/>
      <c r="H222" s="412"/>
      <c r="I222" s="412"/>
      <c r="J222" s="412"/>
      <c r="K222" s="413">
        <f t="shared" si="19"/>
        <v>0</v>
      </c>
      <c r="L222" s="411">
        <v>0</v>
      </c>
    </row>
    <row r="223" spans="1:12" ht="12.75" customHeight="1" thickBot="1" x14ac:dyDescent="0.25">
      <c r="A223" s="886" t="s">
        <v>831</v>
      </c>
      <c r="B223" s="464" t="s">
        <v>669</v>
      </c>
      <c r="C223" s="412"/>
      <c r="D223" s="414">
        <f>SUM(D209:D222)</f>
        <v>129816</v>
      </c>
      <c r="E223" s="412"/>
      <c r="F223" s="412"/>
      <c r="G223" s="412"/>
      <c r="H223" s="412"/>
      <c r="I223" s="412"/>
      <c r="J223" s="412"/>
      <c r="K223" s="414">
        <f>SUM(K209:K222)</f>
        <v>129816</v>
      </c>
      <c r="L223" s="414">
        <f>SUM(L209:L222)</f>
        <v>141350</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v>1203</v>
      </c>
      <c r="E226" s="412"/>
      <c r="F226" s="412"/>
      <c r="G226" s="412"/>
      <c r="H226" s="412"/>
      <c r="I226" s="412"/>
      <c r="J226" s="412"/>
      <c r="K226" s="413">
        <f t="shared" ref="K226:K231" si="20">D226</f>
        <v>1203</v>
      </c>
      <c r="L226" s="411">
        <v>1600</v>
      </c>
    </row>
    <row r="227" spans="1:12" x14ac:dyDescent="0.2">
      <c r="A227" s="1816" t="s">
        <v>1288</v>
      </c>
      <c r="B227" s="266">
        <v>2120</v>
      </c>
      <c r="C227" s="412"/>
      <c r="D227" s="411">
        <v>2047</v>
      </c>
      <c r="E227" s="412"/>
      <c r="F227" s="412"/>
      <c r="G227" s="412"/>
      <c r="H227" s="412"/>
      <c r="I227" s="412"/>
      <c r="J227" s="412"/>
      <c r="K227" s="413">
        <f t="shared" si="20"/>
        <v>2047</v>
      </c>
      <c r="L227" s="411">
        <v>2700</v>
      </c>
    </row>
    <row r="228" spans="1:12" x14ac:dyDescent="0.2">
      <c r="A228" s="1816" t="s">
        <v>222</v>
      </c>
      <c r="B228" s="266">
        <v>2130</v>
      </c>
      <c r="C228" s="412"/>
      <c r="D228" s="411">
        <v>10295</v>
      </c>
      <c r="E228" s="412"/>
      <c r="F228" s="412"/>
      <c r="G228" s="412"/>
      <c r="H228" s="412"/>
      <c r="I228" s="412"/>
      <c r="J228" s="412"/>
      <c r="K228" s="413">
        <f t="shared" si="20"/>
        <v>10295</v>
      </c>
      <c r="L228" s="411">
        <v>0</v>
      </c>
    </row>
    <row r="229" spans="1:12" x14ac:dyDescent="0.2">
      <c r="A229" s="1816" t="s">
        <v>223</v>
      </c>
      <c r="B229" s="266">
        <v>2140</v>
      </c>
      <c r="C229" s="412"/>
      <c r="D229" s="411">
        <v>2104</v>
      </c>
      <c r="E229" s="412"/>
      <c r="F229" s="412"/>
      <c r="G229" s="412"/>
      <c r="H229" s="412"/>
      <c r="I229" s="412"/>
      <c r="J229" s="412"/>
      <c r="K229" s="413">
        <f t="shared" si="20"/>
        <v>2104</v>
      </c>
      <c r="L229" s="411">
        <v>300</v>
      </c>
    </row>
    <row r="230" spans="1:12" x14ac:dyDescent="0.2">
      <c r="A230" s="1816" t="s">
        <v>224</v>
      </c>
      <c r="B230" s="266">
        <v>2150</v>
      </c>
      <c r="C230" s="412"/>
      <c r="D230" s="411">
        <v>6758</v>
      </c>
      <c r="E230" s="412"/>
      <c r="F230" s="412"/>
      <c r="G230" s="412"/>
      <c r="H230" s="412"/>
      <c r="I230" s="412"/>
      <c r="J230" s="412"/>
      <c r="K230" s="413">
        <f t="shared" si="20"/>
        <v>6758</v>
      </c>
      <c r="L230" s="411">
        <v>5500</v>
      </c>
    </row>
    <row r="231" spans="1:12" x14ac:dyDescent="0.2">
      <c r="A231" s="1816" t="s">
        <v>173</v>
      </c>
      <c r="B231" s="266">
        <v>2190</v>
      </c>
      <c r="C231" s="412"/>
      <c r="D231" s="411"/>
      <c r="E231" s="412"/>
      <c r="F231" s="412"/>
      <c r="G231" s="412"/>
      <c r="H231" s="412"/>
      <c r="I231" s="412"/>
      <c r="J231" s="412"/>
      <c r="K231" s="413">
        <f t="shared" si="20"/>
        <v>0</v>
      </c>
      <c r="L231" s="411">
        <v>0</v>
      </c>
    </row>
    <row r="232" spans="1:12" ht="12.75" customHeight="1" thickBot="1" x14ac:dyDescent="0.25">
      <c r="A232" s="886" t="s">
        <v>659</v>
      </c>
      <c r="B232" s="464" t="s">
        <v>832</v>
      </c>
      <c r="C232" s="412"/>
      <c r="D232" s="414">
        <f>SUM(D226:D231)</f>
        <v>22407</v>
      </c>
      <c r="E232" s="412"/>
      <c r="F232" s="412"/>
      <c r="G232" s="412"/>
      <c r="H232" s="412"/>
      <c r="I232" s="412"/>
      <c r="J232" s="412"/>
      <c r="K232" s="414">
        <f>SUM(K226:K231)</f>
        <v>22407</v>
      </c>
      <c r="L232" s="414">
        <f>SUM(L226:L231)</f>
        <v>10100</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v>538</v>
      </c>
      <c r="E234" s="412"/>
      <c r="F234" s="412"/>
      <c r="G234" s="412"/>
      <c r="H234" s="412"/>
      <c r="I234" s="412"/>
      <c r="J234" s="412"/>
      <c r="K234" s="419">
        <f>D234</f>
        <v>538</v>
      </c>
      <c r="L234" s="417">
        <v>600</v>
      </c>
    </row>
    <row r="235" spans="1:12" x14ac:dyDescent="0.2">
      <c r="A235" s="1816" t="s">
        <v>976</v>
      </c>
      <c r="B235" s="266">
        <v>2220</v>
      </c>
      <c r="C235" s="412"/>
      <c r="D235" s="411">
        <v>7786</v>
      </c>
      <c r="E235" s="412"/>
      <c r="F235" s="412"/>
      <c r="G235" s="412"/>
      <c r="H235" s="412"/>
      <c r="I235" s="412"/>
      <c r="J235" s="412"/>
      <c r="K235" s="419">
        <f>D235</f>
        <v>7786</v>
      </c>
      <c r="L235" s="411">
        <v>900</v>
      </c>
    </row>
    <row r="236" spans="1:12" x14ac:dyDescent="0.2">
      <c r="A236" s="1816" t="s">
        <v>977</v>
      </c>
      <c r="B236" s="266">
        <v>2230</v>
      </c>
      <c r="C236" s="412"/>
      <c r="D236" s="411"/>
      <c r="E236" s="412"/>
      <c r="F236" s="412"/>
      <c r="G236" s="412"/>
      <c r="H236" s="412"/>
      <c r="I236" s="412"/>
      <c r="J236" s="412"/>
      <c r="K236" s="419">
        <f>D236</f>
        <v>0</v>
      </c>
      <c r="L236" s="411">
        <v>0</v>
      </c>
    </row>
    <row r="237" spans="1:12" ht="12.75" customHeight="1" thickBot="1" x14ac:dyDescent="0.25">
      <c r="A237" s="1842" t="s">
        <v>660</v>
      </c>
      <c r="B237" s="877">
        <v>2200</v>
      </c>
      <c r="C237" s="412"/>
      <c r="D237" s="414">
        <f>SUM(D234:D236)</f>
        <v>8324</v>
      </c>
      <c r="E237" s="412"/>
      <c r="F237" s="412"/>
      <c r="G237" s="412"/>
      <c r="H237" s="412"/>
      <c r="I237" s="412"/>
      <c r="J237" s="412"/>
      <c r="K237" s="414">
        <f>SUM(K234:K236)</f>
        <v>8324</v>
      </c>
      <c r="L237" s="414">
        <f>SUM(L234:L236)</f>
        <v>1500</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v>461</v>
      </c>
      <c r="E239" s="412"/>
      <c r="F239" s="412"/>
      <c r="G239" s="412"/>
      <c r="H239" s="412"/>
      <c r="I239" s="412"/>
      <c r="J239" s="412"/>
      <c r="K239" s="419">
        <f>D239</f>
        <v>461</v>
      </c>
      <c r="L239" s="417">
        <v>0</v>
      </c>
    </row>
    <row r="240" spans="1:12" x14ac:dyDescent="0.2">
      <c r="A240" s="1816" t="s">
        <v>979</v>
      </c>
      <c r="B240" s="266">
        <v>2320</v>
      </c>
      <c r="C240" s="412"/>
      <c r="D240" s="411">
        <v>6700</v>
      </c>
      <c r="E240" s="412"/>
      <c r="F240" s="412"/>
      <c r="G240" s="412"/>
      <c r="H240" s="412"/>
      <c r="I240" s="412"/>
      <c r="J240" s="412"/>
      <c r="K240" s="419">
        <f t="shared" ref="K240:K250" si="21">D240</f>
        <v>6700</v>
      </c>
      <c r="L240" s="411">
        <v>4300</v>
      </c>
    </row>
    <row r="241" spans="1:12" x14ac:dyDescent="0.2">
      <c r="A241" s="1816" t="s">
        <v>980</v>
      </c>
      <c r="B241" s="266">
        <v>2330</v>
      </c>
      <c r="C241" s="412"/>
      <c r="D241" s="411"/>
      <c r="E241" s="412"/>
      <c r="F241" s="412"/>
      <c r="G241" s="412"/>
      <c r="H241" s="412"/>
      <c r="I241" s="412"/>
      <c r="J241" s="412"/>
      <c r="K241" s="419">
        <f t="shared" si="21"/>
        <v>0</v>
      </c>
      <c r="L241" s="411">
        <v>0</v>
      </c>
    </row>
    <row r="242" spans="1:12" x14ac:dyDescent="0.2">
      <c r="A242" s="1817" t="s">
        <v>340</v>
      </c>
      <c r="B242" s="291" t="s">
        <v>321</v>
      </c>
      <c r="C242" s="412"/>
      <c r="D242" s="690"/>
      <c r="E242" s="412"/>
      <c r="F242" s="412"/>
      <c r="G242" s="412"/>
      <c r="H242" s="412"/>
      <c r="I242" s="412"/>
      <c r="J242" s="412"/>
      <c r="K242" s="419">
        <f t="shared" si="21"/>
        <v>0</v>
      </c>
      <c r="L242" s="411">
        <v>0</v>
      </c>
    </row>
    <row r="243" spans="1:12" ht="23.25" customHeight="1" x14ac:dyDescent="0.2">
      <c r="A243" s="1817" t="s">
        <v>341</v>
      </c>
      <c r="B243" s="526" t="s">
        <v>322</v>
      </c>
      <c r="C243" s="412"/>
      <c r="D243" s="690"/>
      <c r="E243" s="412"/>
      <c r="F243" s="412"/>
      <c r="G243" s="412"/>
      <c r="H243" s="412"/>
      <c r="I243" s="412"/>
      <c r="J243" s="412"/>
      <c r="K243" s="419">
        <f t="shared" si="21"/>
        <v>0</v>
      </c>
      <c r="L243" s="411">
        <v>0</v>
      </c>
    </row>
    <row r="244" spans="1:12" x14ac:dyDescent="0.2">
      <c r="A244" s="1817" t="s">
        <v>342</v>
      </c>
      <c r="B244" s="291" t="s">
        <v>323</v>
      </c>
      <c r="C244" s="412"/>
      <c r="D244" s="690"/>
      <c r="E244" s="412"/>
      <c r="F244" s="412"/>
      <c r="G244" s="412"/>
      <c r="H244" s="412"/>
      <c r="I244" s="412"/>
      <c r="J244" s="412"/>
      <c r="K244" s="419">
        <f t="shared" si="21"/>
        <v>0</v>
      </c>
      <c r="L244" s="411">
        <v>0</v>
      </c>
    </row>
    <row r="245" spans="1:12" x14ac:dyDescent="0.2">
      <c r="A245" s="1817" t="s">
        <v>274</v>
      </c>
      <c r="B245" s="291" t="s">
        <v>324</v>
      </c>
      <c r="C245" s="412"/>
      <c r="D245" s="690"/>
      <c r="E245" s="412"/>
      <c r="F245" s="412"/>
      <c r="G245" s="412"/>
      <c r="H245" s="412"/>
      <c r="I245" s="412"/>
      <c r="J245" s="412"/>
      <c r="K245" s="419">
        <f t="shared" si="21"/>
        <v>0</v>
      </c>
      <c r="L245" s="411">
        <v>0</v>
      </c>
    </row>
    <row r="246" spans="1:12" x14ac:dyDescent="0.2">
      <c r="A246" s="1817" t="s">
        <v>817</v>
      </c>
      <c r="B246" s="291" t="s">
        <v>325</v>
      </c>
      <c r="C246" s="412"/>
      <c r="D246" s="690"/>
      <c r="E246" s="412"/>
      <c r="F246" s="412"/>
      <c r="G246" s="412"/>
      <c r="H246" s="412"/>
      <c r="I246" s="412"/>
      <c r="J246" s="412"/>
      <c r="K246" s="419">
        <f t="shared" si="21"/>
        <v>0</v>
      </c>
      <c r="L246" s="411">
        <v>0</v>
      </c>
    </row>
    <row r="247" spans="1:12" x14ac:dyDescent="0.2">
      <c r="A247" s="1817" t="s">
        <v>275</v>
      </c>
      <c r="B247" s="291" t="s">
        <v>326</v>
      </c>
      <c r="C247" s="412"/>
      <c r="D247" s="690"/>
      <c r="E247" s="412"/>
      <c r="F247" s="412"/>
      <c r="G247" s="412"/>
      <c r="H247" s="412"/>
      <c r="I247" s="412"/>
      <c r="J247" s="412"/>
      <c r="K247" s="419">
        <f t="shared" si="21"/>
        <v>0</v>
      </c>
      <c r="L247" s="411">
        <v>0</v>
      </c>
    </row>
    <row r="248" spans="1:12" ht="22.5" x14ac:dyDescent="0.2">
      <c r="A248" s="1817" t="s">
        <v>1215</v>
      </c>
      <c r="B248" s="526" t="s">
        <v>327</v>
      </c>
      <c r="C248" s="412"/>
      <c r="D248" s="690"/>
      <c r="E248" s="412"/>
      <c r="F248" s="412"/>
      <c r="G248" s="412"/>
      <c r="H248" s="412"/>
      <c r="I248" s="412"/>
      <c r="J248" s="412"/>
      <c r="K248" s="419">
        <f t="shared" si="21"/>
        <v>0</v>
      </c>
      <c r="L248" s="411">
        <v>0</v>
      </c>
    </row>
    <row r="249" spans="1:12" x14ac:dyDescent="0.2">
      <c r="A249" s="1817" t="s">
        <v>1216</v>
      </c>
      <c r="B249" s="291" t="s">
        <v>328</v>
      </c>
      <c r="C249" s="412"/>
      <c r="D249" s="690"/>
      <c r="E249" s="412"/>
      <c r="F249" s="412"/>
      <c r="G249" s="412"/>
      <c r="H249" s="412"/>
      <c r="I249" s="412"/>
      <c r="J249" s="412"/>
      <c r="K249" s="419">
        <f t="shared" si="21"/>
        <v>0</v>
      </c>
      <c r="L249" s="411">
        <v>0</v>
      </c>
    </row>
    <row r="250" spans="1:12" x14ac:dyDescent="0.2">
      <c r="A250" s="1817" t="s">
        <v>1147</v>
      </c>
      <c r="B250" s="266" t="s">
        <v>329</v>
      </c>
      <c r="C250" s="412"/>
      <c r="D250" s="690"/>
      <c r="E250" s="412"/>
      <c r="F250" s="412"/>
      <c r="G250" s="412"/>
      <c r="H250" s="412"/>
      <c r="I250" s="412"/>
      <c r="J250" s="412"/>
      <c r="K250" s="419">
        <f t="shared" si="21"/>
        <v>0</v>
      </c>
      <c r="L250" s="411">
        <v>0</v>
      </c>
    </row>
    <row r="251" spans="1:12" ht="12.75" customHeight="1" thickBot="1" x14ac:dyDescent="0.25">
      <c r="A251" s="886" t="s">
        <v>833</v>
      </c>
      <c r="B251" s="876">
        <v>2300</v>
      </c>
      <c r="C251" s="412"/>
      <c r="D251" s="414">
        <f>SUM(D239:D250)</f>
        <v>7161</v>
      </c>
      <c r="E251" s="412"/>
      <c r="F251" s="412"/>
      <c r="G251" s="412"/>
      <c r="H251" s="412"/>
      <c r="I251" s="412"/>
      <c r="J251" s="412"/>
      <c r="K251" s="414">
        <f>SUM(K239:K250)</f>
        <v>7161</v>
      </c>
      <c r="L251" s="414">
        <f>SUM(L239:L250)</f>
        <v>4300</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22051</v>
      </c>
      <c r="E253" s="412"/>
      <c r="F253" s="412"/>
      <c r="G253" s="412"/>
      <c r="H253" s="412"/>
      <c r="I253" s="412"/>
      <c r="J253" s="412"/>
      <c r="K253" s="419">
        <f>D253</f>
        <v>22051</v>
      </c>
      <c r="L253" s="417">
        <v>22600</v>
      </c>
    </row>
    <row r="254" spans="1:12" ht="23.25" customHeight="1" x14ac:dyDescent="0.2">
      <c r="A254" s="1822" t="s">
        <v>1217</v>
      </c>
      <c r="B254" s="525">
        <v>2490</v>
      </c>
      <c r="C254" s="412"/>
      <c r="D254" s="411">
        <v>2097</v>
      </c>
      <c r="E254" s="412"/>
      <c r="F254" s="412"/>
      <c r="G254" s="412"/>
      <c r="H254" s="412"/>
      <c r="I254" s="412"/>
      <c r="J254" s="412"/>
      <c r="K254" s="419">
        <f>D254</f>
        <v>2097</v>
      </c>
      <c r="L254" s="411">
        <v>2300</v>
      </c>
    </row>
    <row r="255" spans="1:12" ht="12.75" customHeight="1" thickBot="1" x14ac:dyDescent="0.25">
      <c r="A255" s="1837" t="s">
        <v>302</v>
      </c>
      <c r="B255" s="540" t="s">
        <v>35</v>
      </c>
      <c r="C255" s="412"/>
      <c r="D255" s="414">
        <f>SUM(D253:D254)</f>
        <v>24148</v>
      </c>
      <c r="E255" s="412"/>
      <c r="F255" s="412"/>
      <c r="G255" s="412"/>
      <c r="H255" s="412"/>
      <c r="I255" s="412"/>
      <c r="J255" s="412"/>
      <c r="K255" s="414">
        <f>SUM(K253:K254)</f>
        <v>24148</v>
      </c>
      <c r="L255" s="414">
        <f>SUM(L253:L254)</f>
        <v>24900</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c r="E257" s="412"/>
      <c r="F257" s="412"/>
      <c r="G257" s="412"/>
      <c r="H257" s="412"/>
      <c r="I257" s="412"/>
      <c r="J257" s="412"/>
      <c r="K257" s="419">
        <f>D257</f>
        <v>0</v>
      </c>
      <c r="L257" s="417">
        <v>0</v>
      </c>
    </row>
    <row r="258" spans="1:12" x14ac:dyDescent="0.2">
      <c r="A258" s="1816" t="s">
        <v>543</v>
      </c>
      <c r="B258" s="524">
        <v>2520</v>
      </c>
      <c r="C258" s="412"/>
      <c r="D258" s="411">
        <v>14488</v>
      </c>
      <c r="E258" s="412"/>
      <c r="F258" s="412"/>
      <c r="G258" s="412"/>
      <c r="H258" s="412"/>
      <c r="I258" s="412"/>
      <c r="J258" s="412"/>
      <c r="K258" s="419">
        <f t="shared" ref="K258:K263" si="22">D258</f>
        <v>14488</v>
      </c>
      <c r="L258" s="411">
        <v>15200</v>
      </c>
    </row>
    <row r="259" spans="1:12" x14ac:dyDescent="0.2">
      <c r="A259" s="1816" t="s">
        <v>5</v>
      </c>
      <c r="B259" s="266">
        <v>2530</v>
      </c>
      <c r="C259" s="412"/>
      <c r="D259" s="411"/>
      <c r="E259" s="412"/>
      <c r="F259" s="412"/>
      <c r="G259" s="412"/>
      <c r="H259" s="412"/>
      <c r="I259" s="412"/>
      <c r="J259" s="412"/>
      <c r="K259" s="419">
        <f t="shared" si="22"/>
        <v>0</v>
      </c>
      <c r="L259" s="411">
        <v>0</v>
      </c>
    </row>
    <row r="260" spans="1:12" x14ac:dyDescent="0.2">
      <c r="A260" s="1816" t="s">
        <v>221</v>
      </c>
      <c r="B260" s="266">
        <v>2540</v>
      </c>
      <c r="C260" s="412"/>
      <c r="D260" s="411">
        <v>47567</v>
      </c>
      <c r="E260" s="412"/>
      <c r="F260" s="412"/>
      <c r="G260" s="412"/>
      <c r="H260" s="412"/>
      <c r="I260" s="412"/>
      <c r="J260" s="412"/>
      <c r="K260" s="419">
        <f t="shared" si="22"/>
        <v>47567</v>
      </c>
      <c r="L260" s="411">
        <v>51200</v>
      </c>
    </row>
    <row r="261" spans="1:12" x14ac:dyDescent="0.2">
      <c r="A261" s="1816" t="s">
        <v>1129</v>
      </c>
      <c r="B261" s="266">
        <v>2550</v>
      </c>
      <c r="C261" s="412"/>
      <c r="D261" s="411">
        <v>716</v>
      </c>
      <c r="E261" s="412"/>
      <c r="F261" s="412"/>
      <c r="G261" s="412"/>
      <c r="H261" s="412"/>
      <c r="I261" s="412"/>
      <c r="J261" s="412"/>
      <c r="K261" s="419">
        <f t="shared" si="22"/>
        <v>716</v>
      </c>
      <c r="L261" s="411">
        <v>1400</v>
      </c>
    </row>
    <row r="262" spans="1:12" x14ac:dyDescent="0.2">
      <c r="A262" s="1816" t="s">
        <v>107</v>
      </c>
      <c r="B262" s="266">
        <v>2560</v>
      </c>
      <c r="C262" s="412"/>
      <c r="D262" s="411">
        <v>27609</v>
      </c>
      <c r="E262" s="412"/>
      <c r="F262" s="412"/>
      <c r="G262" s="412"/>
      <c r="H262" s="412"/>
      <c r="I262" s="412"/>
      <c r="J262" s="412"/>
      <c r="K262" s="419">
        <f t="shared" si="22"/>
        <v>27609</v>
      </c>
      <c r="L262" s="411">
        <v>29500</v>
      </c>
    </row>
    <row r="263" spans="1:12" x14ac:dyDescent="0.2">
      <c r="A263" s="1816"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835</v>
      </c>
      <c r="B264" s="464" t="s">
        <v>36</v>
      </c>
      <c r="C264" s="412"/>
      <c r="D264" s="414">
        <f>SUM(D257:D263)</f>
        <v>90380</v>
      </c>
      <c r="E264" s="412"/>
      <c r="F264" s="412"/>
      <c r="G264" s="412"/>
      <c r="H264" s="412"/>
      <c r="I264" s="412"/>
      <c r="J264" s="412"/>
      <c r="K264" s="414">
        <f>SUM(K257:K263)</f>
        <v>90380</v>
      </c>
      <c r="L264" s="414">
        <f>SUM(L257:L263)</f>
        <v>97300</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v>0</v>
      </c>
    </row>
    <row r="267" spans="1:12" ht="20.25" customHeight="1" x14ac:dyDescent="0.2">
      <c r="A267" s="1816" t="s">
        <v>711</v>
      </c>
      <c r="B267" s="114">
        <v>2620</v>
      </c>
      <c r="C267" s="412"/>
      <c r="D267" s="411"/>
      <c r="E267" s="412"/>
      <c r="F267" s="412"/>
      <c r="G267" s="412"/>
      <c r="H267" s="412"/>
      <c r="I267" s="412"/>
      <c r="J267" s="412"/>
      <c r="K267" s="419">
        <f>D267</f>
        <v>0</v>
      </c>
      <c r="L267" s="411">
        <v>0</v>
      </c>
    </row>
    <row r="268" spans="1:12" ht="12" customHeight="1" x14ac:dyDescent="0.2">
      <c r="A268" s="1816" t="s">
        <v>1251</v>
      </c>
      <c r="B268" s="266">
        <v>2630</v>
      </c>
      <c r="C268" s="412"/>
      <c r="D268" s="411"/>
      <c r="E268" s="412"/>
      <c r="F268" s="412"/>
      <c r="G268" s="412"/>
      <c r="H268" s="412"/>
      <c r="I268" s="412"/>
      <c r="J268" s="412"/>
      <c r="K268" s="419">
        <f>D268</f>
        <v>0</v>
      </c>
      <c r="L268" s="411">
        <v>0</v>
      </c>
    </row>
    <row r="269" spans="1:12" x14ac:dyDescent="0.2">
      <c r="A269" s="1816" t="s">
        <v>472</v>
      </c>
      <c r="B269" s="266">
        <v>2640</v>
      </c>
      <c r="C269" s="412"/>
      <c r="D269" s="411"/>
      <c r="E269" s="412"/>
      <c r="F269" s="412"/>
      <c r="G269" s="412"/>
      <c r="H269" s="412"/>
      <c r="I269" s="412"/>
      <c r="J269" s="412"/>
      <c r="K269" s="419">
        <f>D269</f>
        <v>0</v>
      </c>
      <c r="L269" s="411">
        <v>0</v>
      </c>
    </row>
    <row r="270" spans="1:12" x14ac:dyDescent="0.2">
      <c r="A270" s="1816" t="s">
        <v>473</v>
      </c>
      <c r="B270" s="266">
        <v>2660</v>
      </c>
      <c r="C270" s="412"/>
      <c r="D270" s="411"/>
      <c r="E270" s="412"/>
      <c r="F270" s="412"/>
      <c r="G270" s="412"/>
      <c r="H270" s="412"/>
      <c r="I270" s="412"/>
      <c r="J270" s="412"/>
      <c r="K270" s="419">
        <f>D270</f>
        <v>0</v>
      </c>
      <c r="L270" s="411">
        <v>0</v>
      </c>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1156</v>
      </c>
      <c r="B272" s="1080" t="s">
        <v>673</v>
      </c>
      <c r="C272" s="412"/>
      <c r="D272" s="1866"/>
      <c r="E272" s="412"/>
      <c r="F272" s="412"/>
      <c r="G272" s="412"/>
      <c r="H272" s="412"/>
      <c r="I272" s="412"/>
      <c r="J272" s="412"/>
      <c r="K272" s="429">
        <f>D272</f>
        <v>0</v>
      </c>
      <c r="L272" s="1866">
        <v>0</v>
      </c>
    </row>
    <row r="273" spans="1:12" ht="12.75" customHeight="1" thickBot="1" x14ac:dyDescent="0.25">
      <c r="A273" s="1843" t="s">
        <v>972</v>
      </c>
      <c r="B273" s="878">
        <v>2000</v>
      </c>
      <c r="C273" s="412"/>
      <c r="D273" s="424">
        <f>SUM(D232,D237,D251,D255,D264,D271,D272)</f>
        <v>152420</v>
      </c>
      <c r="E273" s="412"/>
      <c r="F273" s="412"/>
      <c r="G273" s="412"/>
      <c r="H273" s="412"/>
      <c r="I273" s="412"/>
      <c r="J273" s="412"/>
      <c r="K273" s="424">
        <f>SUM(K232,K237,K251,K255,K264,K271,K272)</f>
        <v>152420</v>
      </c>
      <c r="L273" s="424">
        <f>SUM(L232,L237,L251,L255,L264,L271,L272)</f>
        <v>138100</v>
      </c>
    </row>
    <row r="274" spans="1:12" ht="18" customHeight="1" thickTop="1" thickBot="1" x14ac:dyDescent="0.25">
      <c r="A274" s="1844" t="s">
        <v>1043</v>
      </c>
      <c r="B274" s="263">
        <v>3000</v>
      </c>
      <c r="C274" s="412"/>
      <c r="D274" s="423">
        <v>879</v>
      </c>
      <c r="E274" s="412"/>
      <c r="F274" s="412"/>
      <c r="G274" s="412"/>
      <c r="H274" s="412"/>
      <c r="I274" s="412"/>
      <c r="J274" s="412"/>
      <c r="K274" s="427">
        <f>D274</f>
        <v>879</v>
      </c>
      <c r="L274" s="423">
        <v>1000</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v>0</v>
      </c>
    </row>
    <row r="277" spans="1:12" x14ac:dyDescent="0.2">
      <c r="A277" s="1816" t="s">
        <v>812</v>
      </c>
      <c r="B277" s="266">
        <v>4140</v>
      </c>
      <c r="C277" s="412"/>
      <c r="D277" s="411"/>
      <c r="E277" s="412"/>
      <c r="F277" s="412"/>
      <c r="G277" s="412"/>
      <c r="H277" s="412"/>
      <c r="I277" s="412"/>
      <c r="J277" s="412"/>
      <c r="K277" s="413">
        <f>D277</f>
        <v>0</v>
      </c>
      <c r="L277" s="411">
        <v>0</v>
      </c>
    </row>
    <row r="278" spans="1:12" ht="12.75" customHeight="1" thickBot="1" x14ac:dyDescent="0.25">
      <c r="A278" s="886" t="s">
        <v>1924</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v>0</v>
      </c>
    </row>
    <row r="282" spans="1:12" x14ac:dyDescent="0.2">
      <c r="A282" s="1816" t="s">
        <v>92</v>
      </c>
      <c r="B282" s="266">
        <v>5120</v>
      </c>
      <c r="C282" s="412"/>
      <c r="D282" s="412"/>
      <c r="E282" s="412"/>
      <c r="F282" s="412"/>
      <c r="G282" s="412"/>
      <c r="H282" s="411"/>
      <c r="I282" s="412"/>
      <c r="J282" s="412"/>
      <c r="K282" s="413">
        <f>H282</f>
        <v>0</v>
      </c>
      <c r="L282" s="411">
        <v>0</v>
      </c>
    </row>
    <row r="283" spans="1:12" ht="12.75" customHeight="1" x14ac:dyDescent="0.2">
      <c r="A283" s="1816" t="s">
        <v>1391</v>
      </c>
      <c r="B283" s="114" t="s">
        <v>721</v>
      </c>
      <c r="C283" s="412"/>
      <c r="D283" s="412"/>
      <c r="E283" s="412"/>
      <c r="F283" s="412"/>
      <c r="G283" s="412"/>
      <c r="H283" s="411"/>
      <c r="I283" s="412"/>
      <c r="J283" s="412"/>
      <c r="K283" s="413">
        <f>H283</f>
        <v>0</v>
      </c>
      <c r="L283" s="411">
        <v>0</v>
      </c>
    </row>
    <row r="284" spans="1:12" x14ac:dyDescent="0.2">
      <c r="A284" s="1816" t="s">
        <v>93</v>
      </c>
      <c r="B284" s="266" t="s">
        <v>692</v>
      </c>
      <c r="C284" s="412"/>
      <c r="D284" s="412"/>
      <c r="E284" s="412"/>
      <c r="F284" s="412"/>
      <c r="G284" s="412"/>
      <c r="H284" s="411"/>
      <c r="I284" s="412"/>
      <c r="J284" s="412"/>
      <c r="K284" s="413">
        <f>H284</f>
        <v>0</v>
      </c>
      <c r="L284" s="411">
        <v>0</v>
      </c>
    </row>
    <row r="285" spans="1:12" x14ac:dyDescent="0.2">
      <c r="A285" s="1816" t="s">
        <v>881</v>
      </c>
      <c r="B285" s="266" t="s">
        <v>722</v>
      </c>
      <c r="C285" s="412"/>
      <c r="D285" s="412"/>
      <c r="E285" s="412"/>
      <c r="F285" s="412"/>
      <c r="G285" s="412"/>
      <c r="H285" s="411"/>
      <c r="I285" s="412"/>
      <c r="J285" s="412"/>
      <c r="K285" s="413">
        <f>H285</f>
        <v>0</v>
      </c>
      <c r="L285" s="411">
        <v>0</v>
      </c>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v>0</v>
      </c>
    </row>
    <row r="288" spans="1:12" ht="12.75" customHeight="1" thickTop="1" thickBot="1" x14ac:dyDescent="0.25">
      <c r="A288" s="2238" t="s">
        <v>595</v>
      </c>
      <c r="B288" s="2240"/>
      <c r="C288" s="412"/>
      <c r="D288" s="414">
        <f>SUM(D223,D273,D274,D278)</f>
        <v>283115</v>
      </c>
      <c r="E288" s="412"/>
      <c r="F288" s="412"/>
      <c r="G288" s="412"/>
      <c r="H288" s="414">
        <f>H286</f>
        <v>0</v>
      </c>
      <c r="I288" s="412"/>
      <c r="J288" s="412"/>
      <c r="K288" s="414">
        <f>SUM(K223,K273,K274,K278,K286,K287)</f>
        <v>283115</v>
      </c>
      <c r="L288" s="414">
        <f>SUM(L223,L273,L274,L278,L286,L287)</f>
        <v>280450</v>
      </c>
    </row>
    <row r="289" spans="1:14" ht="23.25" thickTop="1" x14ac:dyDescent="0.2">
      <c r="A289" s="900" t="s">
        <v>1177</v>
      </c>
      <c r="B289" s="901"/>
      <c r="C289" s="412"/>
      <c r="D289" s="415"/>
      <c r="E289" s="412"/>
      <c r="F289" s="412"/>
      <c r="G289" s="412"/>
      <c r="H289" s="440"/>
      <c r="I289" s="412"/>
      <c r="J289" s="412"/>
      <c r="K289" s="439">
        <f>'Revenues 9-14'!G275-'Expenditures 15-22'!K288</f>
        <v>2380</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27" t="s">
        <v>150</v>
      </c>
      <c r="B291" s="2231"/>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v>1579</v>
      </c>
      <c r="F294" s="411"/>
      <c r="G294" s="411">
        <v>2035731</v>
      </c>
      <c r="H294" s="411"/>
      <c r="I294" s="435"/>
      <c r="J294" s="435"/>
      <c r="K294" s="413">
        <f>SUM(C294:J294)</f>
        <v>2037310</v>
      </c>
      <c r="L294" s="435">
        <v>3118545</v>
      </c>
    </row>
    <row r="295" spans="1:14" ht="13.5" customHeight="1" x14ac:dyDescent="0.2">
      <c r="A295" s="1847" t="s">
        <v>1156</v>
      </c>
      <c r="B295" s="266" t="s">
        <v>673</v>
      </c>
      <c r="C295" s="411"/>
      <c r="D295" s="411"/>
      <c r="E295" s="411">
        <v>5405</v>
      </c>
      <c r="F295" s="411"/>
      <c r="G295" s="411"/>
      <c r="H295" s="411"/>
      <c r="I295" s="435"/>
      <c r="J295" s="435"/>
      <c r="K295" s="413">
        <f>SUM(C295:J295)</f>
        <v>5405</v>
      </c>
      <c r="L295" s="411">
        <v>0</v>
      </c>
    </row>
    <row r="296" spans="1:14" ht="12.75" customHeight="1" thickBot="1" x14ac:dyDescent="0.25">
      <c r="A296" s="886" t="s">
        <v>972</v>
      </c>
      <c r="B296" s="467" t="s">
        <v>668</v>
      </c>
      <c r="C296" s="424">
        <f>SUM(C294:C295)</f>
        <v>0</v>
      </c>
      <c r="D296" s="424">
        <f t="shared" ref="D296:L296" si="23">SUM(D294:D295)</f>
        <v>0</v>
      </c>
      <c r="E296" s="424">
        <f t="shared" si="23"/>
        <v>6984</v>
      </c>
      <c r="F296" s="424">
        <f t="shared" si="23"/>
        <v>0</v>
      </c>
      <c r="G296" s="424">
        <f t="shared" si="23"/>
        <v>2035731</v>
      </c>
      <c r="H296" s="424">
        <f t="shared" si="23"/>
        <v>0</v>
      </c>
      <c r="I296" s="424">
        <f t="shared" si="23"/>
        <v>0</v>
      </c>
      <c r="J296" s="424">
        <f t="shared" si="23"/>
        <v>0</v>
      </c>
      <c r="K296" s="424">
        <f t="shared" si="23"/>
        <v>2042715</v>
      </c>
      <c r="L296" s="424">
        <f t="shared" si="23"/>
        <v>3118545</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v>0</v>
      </c>
    </row>
    <row r="300" spans="1:14" x14ac:dyDescent="0.2">
      <c r="A300" s="1816" t="s">
        <v>349</v>
      </c>
      <c r="B300" s="266">
        <v>4120</v>
      </c>
      <c r="C300" s="412"/>
      <c r="D300" s="412"/>
      <c r="E300" s="435"/>
      <c r="F300" s="412"/>
      <c r="G300" s="412"/>
      <c r="H300" s="435"/>
      <c r="I300" s="506"/>
      <c r="J300" s="412"/>
      <c r="K300" s="1060">
        <f>SUM(E300,H300)</f>
        <v>0</v>
      </c>
      <c r="L300" s="411">
        <v>0</v>
      </c>
    </row>
    <row r="301" spans="1:14" x14ac:dyDescent="0.2">
      <c r="A301" s="1816" t="s">
        <v>812</v>
      </c>
      <c r="B301" s="266">
        <v>4140</v>
      </c>
      <c r="C301" s="412"/>
      <c r="D301" s="412"/>
      <c r="E301" s="435"/>
      <c r="F301" s="412"/>
      <c r="G301" s="412"/>
      <c r="H301" s="435"/>
      <c r="I301" s="506"/>
      <c r="J301" s="412"/>
      <c r="K301" s="1060">
        <f>SUM(E301,H301)</f>
        <v>0</v>
      </c>
      <c r="L301" s="411">
        <v>0</v>
      </c>
    </row>
    <row r="302" spans="1:14" ht="12.75" customHeight="1" x14ac:dyDescent="0.2">
      <c r="A302" s="1822" t="s">
        <v>813</v>
      </c>
      <c r="B302" s="114">
        <v>4190</v>
      </c>
      <c r="C302" s="412"/>
      <c r="D302" s="412"/>
      <c r="E302" s="435"/>
      <c r="F302" s="412"/>
      <c r="G302" s="412"/>
      <c r="H302" s="435"/>
      <c r="I302" s="506"/>
      <c r="J302" s="412"/>
      <c r="K302" s="1060">
        <f>SUM(E302,H302)</f>
        <v>0</v>
      </c>
      <c r="L302" s="411">
        <v>0</v>
      </c>
    </row>
    <row r="303" spans="1:14" ht="12.75" customHeight="1" thickBot="1" x14ac:dyDescent="0.25">
      <c r="A303" s="886" t="s">
        <v>1924</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v>0</v>
      </c>
    </row>
    <row r="305" spans="1:14" ht="12.75" customHeight="1" thickTop="1" thickBot="1" x14ac:dyDescent="0.25">
      <c r="A305" s="2236" t="s">
        <v>317</v>
      </c>
      <c r="B305" s="2237"/>
      <c r="C305" s="414">
        <f>SUM(C296)</f>
        <v>0</v>
      </c>
      <c r="D305" s="414">
        <f>SUM(D296)</f>
        <v>0</v>
      </c>
      <c r="E305" s="414">
        <f>SUM(E296,E303)</f>
        <v>6984</v>
      </c>
      <c r="F305" s="414">
        <f>SUM(F296)</f>
        <v>0</v>
      </c>
      <c r="G305" s="414">
        <f>SUM(G296)</f>
        <v>2035731</v>
      </c>
      <c r="H305" s="414">
        <f>SUM(H296,H303)</f>
        <v>0</v>
      </c>
      <c r="I305" s="414">
        <f>SUM(I296)</f>
        <v>0</v>
      </c>
      <c r="J305" s="414">
        <f>SUM(J296)</f>
        <v>0</v>
      </c>
      <c r="K305" s="414">
        <f>SUM(K296,K303,K304)</f>
        <v>2042715</v>
      </c>
      <c r="L305" s="414">
        <f>SUM(L296,L303,L304)</f>
        <v>3118545</v>
      </c>
    </row>
    <row r="306" spans="1:14" ht="23.25" customHeight="1" thickTop="1" x14ac:dyDescent="0.2">
      <c r="A306" s="2232" t="s">
        <v>1177</v>
      </c>
      <c r="B306" s="2233"/>
      <c r="C306" s="418"/>
      <c r="D306" s="418"/>
      <c r="E306" s="418"/>
      <c r="F306" s="418"/>
      <c r="G306" s="418"/>
      <c r="H306" s="418"/>
      <c r="I306" s="418"/>
      <c r="J306" s="418"/>
      <c r="K306" s="429">
        <f>'Revenues 9-14'!H275-'Expenditures 15-22'!K305</f>
        <v>-2042715</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43" t="s">
        <v>156</v>
      </c>
      <c r="B308" s="2244"/>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45" t="s">
        <v>1071</v>
      </c>
      <c r="B310" s="2244"/>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0</v>
      </c>
      <c r="M312" s="908"/>
      <c r="N312" s="908"/>
    </row>
    <row r="313" spans="1:14" s="19" customFormat="1" ht="22.5" x14ac:dyDescent="0.2">
      <c r="A313" s="890" t="s">
        <v>341</v>
      </c>
      <c r="B313" s="530" t="s">
        <v>322</v>
      </c>
      <c r="C313" s="435"/>
      <c r="D313" s="435"/>
      <c r="E313" s="435">
        <v>8734</v>
      </c>
      <c r="F313" s="435"/>
      <c r="G313" s="435"/>
      <c r="H313" s="435"/>
      <c r="I313" s="435"/>
      <c r="J313" s="435"/>
      <c r="K313" s="1060">
        <f t="shared" ref="K313:K320" si="24">SUM(C313:J313)</f>
        <v>8734</v>
      </c>
      <c r="L313" s="435">
        <v>15000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v>0</v>
      </c>
      <c r="M314" s="908"/>
      <c r="N314" s="908"/>
    </row>
    <row r="315" spans="1:14" s="19" customFormat="1" x14ac:dyDescent="0.2">
      <c r="A315" s="890" t="s">
        <v>274</v>
      </c>
      <c r="B315" s="528" t="s">
        <v>324</v>
      </c>
      <c r="C315" s="435"/>
      <c r="D315" s="435"/>
      <c r="E315" s="435">
        <v>8683</v>
      </c>
      <c r="F315" s="435"/>
      <c r="G315" s="435"/>
      <c r="H315" s="435"/>
      <c r="I315" s="435"/>
      <c r="J315" s="435"/>
      <c r="K315" s="1060">
        <f t="shared" si="24"/>
        <v>8683</v>
      </c>
      <c r="L315" s="435">
        <v>8683</v>
      </c>
      <c r="M315" s="908"/>
      <c r="N315" s="908"/>
    </row>
    <row r="316" spans="1:14" s="19" customFormat="1" x14ac:dyDescent="0.2">
      <c r="A316" s="890" t="s">
        <v>817</v>
      </c>
      <c r="B316" s="528" t="s">
        <v>325</v>
      </c>
      <c r="C316" s="435"/>
      <c r="D316" s="435"/>
      <c r="E316" s="435">
        <v>8509</v>
      </c>
      <c r="F316" s="435"/>
      <c r="G316" s="435"/>
      <c r="H316" s="435"/>
      <c r="I316" s="435"/>
      <c r="J316" s="435"/>
      <c r="K316" s="1060">
        <f t="shared" si="24"/>
        <v>8509</v>
      </c>
      <c r="L316" s="435">
        <v>8509</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0</v>
      </c>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v>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v>0</v>
      </c>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v>0</v>
      </c>
      <c r="M320" s="908"/>
      <c r="N320" s="908"/>
    </row>
    <row r="321" spans="1:14" s="19" customFormat="1" x14ac:dyDescent="0.2">
      <c r="A321" s="1851" t="s">
        <v>552</v>
      </c>
      <c r="B321" s="527" t="s">
        <v>1348</v>
      </c>
      <c r="C321" s="690"/>
      <c r="D321" s="690"/>
      <c r="E321" s="690">
        <v>49000</v>
      </c>
      <c r="F321" s="690"/>
      <c r="G321" s="690"/>
      <c r="H321" s="690"/>
      <c r="I321" s="690"/>
      <c r="J321" s="690"/>
      <c r="K321" s="1222">
        <f>SUM(C321:J321)</f>
        <v>49000</v>
      </c>
      <c r="L321" s="690">
        <v>43665</v>
      </c>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52" t="s">
        <v>833</v>
      </c>
      <c r="B323" s="531" t="s">
        <v>668</v>
      </c>
      <c r="C323" s="1061">
        <f>SUM(C312:C322)</f>
        <v>0</v>
      </c>
      <c r="D323" s="1061">
        <f t="shared" ref="D323:J323" si="25">SUM(D312:D322)</f>
        <v>0</v>
      </c>
      <c r="E323" s="1061">
        <f t="shared" si="25"/>
        <v>74926</v>
      </c>
      <c r="F323" s="1061">
        <f t="shared" si="25"/>
        <v>0</v>
      </c>
      <c r="G323" s="1061">
        <f t="shared" si="25"/>
        <v>0</v>
      </c>
      <c r="H323" s="1061">
        <f t="shared" si="25"/>
        <v>0</v>
      </c>
      <c r="I323" s="1061">
        <f t="shared" si="25"/>
        <v>0</v>
      </c>
      <c r="J323" s="1061">
        <f t="shared" si="25"/>
        <v>0</v>
      </c>
      <c r="K323" s="1061">
        <f>SUM(K312:K322)</f>
        <v>74926</v>
      </c>
      <c r="L323" s="1061">
        <f>SUM(L312:L322)</f>
        <v>75857</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v>0</v>
      </c>
    </row>
    <row r="327" spans="1:14" ht="12.75" customHeight="1" x14ac:dyDescent="0.2">
      <c r="A327" s="1848" t="s">
        <v>1391</v>
      </c>
      <c r="B327" s="527" t="s">
        <v>721</v>
      </c>
      <c r="C327" s="436"/>
      <c r="D327" s="436"/>
      <c r="E327" s="436"/>
      <c r="F327" s="436"/>
      <c r="G327" s="436"/>
      <c r="H327" s="434"/>
      <c r="I327" s="436"/>
      <c r="J327" s="436"/>
      <c r="K327" s="1060">
        <f>H327</f>
        <v>0</v>
      </c>
      <c r="L327" s="434">
        <v>0</v>
      </c>
    </row>
    <row r="328" spans="1:14" x14ac:dyDescent="0.2">
      <c r="A328" s="1816" t="s">
        <v>1074</v>
      </c>
      <c r="B328" s="114">
        <v>5150</v>
      </c>
      <c r="C328" s="436"/>
      <c r="D328" s="436"/>
      <c r="E328" s="436"/>
      <c r="F328" s="436"/>
      <c r="G328" s="436"/>
      <c r="H328" s="435"/>
      <c r="I328" s="436"/>
      <c r="J328" s="436"/>
      <c r="K328" s="1060">
        <f>H328</f>
        <v>0</v>
      </c>
      <c r="L328" s="435">
        <v>0</v>
      </c>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v>0</v>
      </c>
    </row>
    <row r="331" spans="1:14" ht="12.75" customHeight="1" thickTop="1" thickBot="1" x14ac:dyDescent="0.25">
      <c r="A331" s="1867" t="s">
        <v>595</v>
      </c>
      <c r="B331" s="1871"/>
      <c r="C331" s="1061">
        <f>SUM(C323)</f>
        <v>0</v>
      </c>
      <c r="D331" s="1061">
        <f t="shared" ref="D331:J331" si="26">SUM(D323)</f>
        <v>0</v>
      </c>
      <c r="E331" s="1061">
        <f t="shared" si="26"/>
        <v>74926</v>
      </c>
      <c r="F331" s="1061">
        <f t="shared" si="26"/>
        <v>0</v>
      </c>
      <c r="G331" s="1061">
        <f t="shared" si="26"/>
        <v>0</v>
      </c>
      <c r="H331" s="1061">
        <f>SUM(H323,H329)</f>
        <v>0</v>
      </c>
      <c r="I331" s="1061">
        <f t="shared" si="26"/>
        <v>0</v>
      </c>
      <c r="J331" s="1061">
        <f t="shared" si="26"/>
        <v>0</v>
      </c>
      <c r="K331" s="1061">
        <f>SUM(K323,K329)</f>
        <v>74926</v>
      </c>
      <c r="L331" s="424">
        <f>SUM(L323,L329,L330)</f>
        <v>75857</v>
      </c>
    </row>
    <row r="332" spans="1:14" ht="12.75" customHeight="1" thickTop="1" x14ac:dyDescent="0.2">
      <c r="A332" s="2234" t="s">
        <v>1177</v>
      </c>
      <c r="B332" s="2235"/>
      <c r="C332" s="412"/>
      <c r="D332" s="412"/>
      <c r="E332" s="412"/>
      <c r="F332" s="412"/>
      <c r="G332" s="412"/>
      <c r="H332" s="412"/>
      <c r="I332" s="412"/>
      <c r="J332" s="412"/>
      <c r="K332" s="1064">
        <f>'Revenues 9-14'!J275-'Expenditures 15-22'!K331</f>
        <v>0</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26" t="s">
        <v>1142</v>
      </c>
      <c r="B334" s="2121"/>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v>1000</v>
      </c>
    </row>
    <row r="338" spans="1:14" x14ac:dyDescent="0.2">
      <c r="A338" s="1816" t="s">
        <v>221</v>
      </c>
      <c r="B338" s="266">
        <v>2540</v>
      </c>
      <c r="C338" s="411"/>
      <c r="D338" s="411"/>
      <c r="E338" s="411">
        <v>28124</v>
      </c>
      <c r="F338" s="411"/>
      <c r="G338" s="411"/>
      <c r="H338" s="411"/>
      <c r="I338" s="435"/>
      <c r="J338" s="435"/>
      <c r="K338" s="413">
        <f>SUM(C338:J338)</f>
        <v>28124</v>
      </c>
      <c r="L338" s="411">
        <v>249000</v>
      </c>
    </row>
    <row r="339" spans="1:14" ht="12.75" customHeight="1" thickBot="1" x14ac:dyDescent="0.25">
      <c r="A339" s="886" t="s">
        <v>835</v>
      </c>
      <c r="B339" s="467" t="s">
        <v>36</v>
      </c>
      <c r="C339" s="414">
        <f>SUM(C337:C338)</f>
        <v>0</v>
      </c>
      <c r="D339" s="414">
        <f t="shared" ref="D339:L339" si="27">SUM(D337:D338)</f>
        <v>0</v>
      </c>
      <c r="E339" s="414">
        <f t="shared" si="27"/>
        <v>28124</v>
      </c>
      <c r="F339" s="414">
        <f t="shared" si="27"/>
        <v>0</v>
      </c>
      <c r="G339" s="414">
        <f t="shared" si="27"/>
        <v>0</v>
      </c>
      <c r="H339" s="414">
        <f t="shared" si="27"/>
        <v>0</v>
      </c>
      <c r="I339" s="414">
        <f t="shared" si="27"/>
        <v>0</v>
      </c>
      <c r="J339" s="414">
        <f t="shared" si="27"/>
        <v>0</v>
      </c>
      <c r="K339" s="414">
        <f t="shared" si="27"/>
        <v>28124</v>
      </c>
      <c r="L339" s="414">
        <f t="shared" si="27"/>
        <v>250000</v>
      </c>
    </row>
    <row r="340" spans="1:14" ht="12.75" customHeight="1" thickTop="1" x14ac:dyDescent="0.2">
      <c r="A340" s="1824" t="s">
        <v>1156</v>
      </c>
      <c r="B340" s="521" t="s">
        <v>673</v>
      </c>
      <c r="C340" s="417"/>
      <c r="D340" s="417"/>
      <c r="E340" s="417"/>
      <c r="F340" s="417"/>
      <c r="G340" s="417"/>
      <c r="H340" s="417"/>
      <c r="I340" s="434"/>
      <c r="J340" s="434"/>
      <c r="K340" s="413">
        <f>SUM(C340:J340)</f>
        <v>0</v>
      </c>
      <c r="L340" s="417">
        <v>0</v>
      </c>
    </row>
    <row r="341" spans="1:14" ht="12.75" customHeight="1" thickBot="1" x14ac:dyDescent="0.25">
      <c r="A341" s="886" t="s">
        <v>728</v>
      </c>
      <c r="B341" s="464" t="s">
        <v>668</v>
      </c>
      <c r="C341" s="414">
        <f>SUM(C339:C340)</f>
        <v>0</v>
      </c>
      <c r="D341" s="414">
        <f t="shared" ref="D341:L341" si="28">SUM(D339:D340)</f>
        <v>0</v>
      </c>
      <c r="E341" s="414">
        <f t="shared" si="28"/>
        <v>28124</v>
      </c>
      <c r="F341" s="414">
        <f t="shared" si="28"/>
        <v>0</v>
      </c>
      <c r="G341" s="414">
        <f t="shared" si="28"/>
        <v>0</v>
      </c>
      <c r="H341" s="414">
        <f t="shared" si="28"/>
        <v>0</v>
      </c>
      <c r="I341" s="414">
        <f t="shared" si="28"/>
        <v>0</v>
      </c>
      <c r="J341" s="414">
        <f t="shared" si="28"/>
        <v>0</v>
      </c>
      <c r="K341" s="414">
        <f t="shared" si="28"/>
        <v>28124</v>
      </c>
      <c r="L341" s="414">
        <f t="shared" si="28"/>
        <v>250000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v>0</v>
      </c>
    </row>
    <row r="344" spans="1:14" ht="12.75" customHeight="1" thickTop="1" thickBot="1" x14ac:dyDescent="0.25">
      <c r="A344" s="886" t="s">
        <v>1924</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v>0</v>
      </c>
    </row>
    <row r="348" spans="1:14" ht="12.75" customHeight="1" x14ac:dyDescent="0.2">
      <c r="A348" s="1817" t="s">
        <v>723</v>
      </c>
      <c r="B348" s="291" t="s">
        <v>722</v>
      </c>
      <c r="C348" s="412"/>
      <c r="D348" s="412"/>
      <c r="E348" s="412"/>
      <c r="F348" s="412"/>
      <c r="G348" s="412"/>
      <c r="H348" s="435"/>
      <c r="I348" s="412"/>
      <c r="J348" s="412"/>
      <c r="K348" s="413">
        <f>SUM(C348:J348)</f>
        <v>0</v>
      </c>
      <c r="L348" s="411">
        <v>0</v>
      </c>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28124</v>
      </c>
      <c r="F354" s="414">
        <f t="shared" si="29"/>
        <v>0</v>
      </c>
      <c r="G354" s="414">
        <f t="shared" si="29"/>
        <v>0</v>
      </c>
      <c r="H354" s="414">
        <f t="shared" si="29"/>
        <v>0</v>
      </c>
      <c r="I354" s="414">
        <f t="shared" si="29"/>
        <v>0</v>
      </c>
      <c r="J354" s="414">
        <f t="shared" si="29"/>
        <v>0</v>
      </c>
      <c r="K354" s="414">
        <f t="shared" si="29"/>
        <v>28124</v>
      </c>
      <c r="L354" s="414">
        <f>SUM(L341,L344,L352,L353)</f>
        <v>250000</v>
      </c>
    </row>
    <row r="355" spans="1:14" ht="23.25" thickTop="1" x14ac:dyDescent="0.2">
      <c r="A355" s="1855" t="s">
        <v>1177</v>
      </c>
      <c r="B355" s="468"/>
      <c r="C355" s="431"/>
      <c r="D355" s="431"/>
      <c r="E355" s="418"/>
      <c r="F355" s="418"/>
      <c r="G355" s="418"/>
      <c r="H355" s="418"/>
      <c r="I355" s="418"/>
      <c r="J355" s="416"/>
      <c r="K355" s="413">
        <f>'Revenues 9-14'!K275-'Expenditures 15-22'!K354</f>
        <v>42343</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1" t="str">
        <f>"District's Accounting Basis is " &amp;AUDITCHECK!D29</f>
        <v>District's Accounting Basis is CASH</v>
      </c>
      <c r="B1" s="2252"/>
      <c r="C1" s="938" t="s">
        <v>1314</v>
      </c>
      <c r="D1" s="2246" t="s">
        <v>1315</v>
      </c>
      <c r="E1" s="2247"/>
      <c r="F1" s="2247"/>
      <c r="G1" s="2247"/>
      <c r="H1" s="2247"/>
      <c r="I1" s="2247"/>
      <c r="J1" s="2247"/>
      <c r="K1" s="2247"/>
      <c r="L1" s="2248"/>
      <c r="M1" s="2249" t="s">
        <v>214</v>
      </c>
      <c r="N1" s="2250"/>
    </row>
    <row r="2" spans="1:16" ht="13.5" customHeight="1" x14ac:dyDescent="0.2">
      <c r="A2" s="2253"/>
      <c r="B2" s="2254"/>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1936</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1937</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55"/>
      <c r="C50" s="2256"/>
      <c r="D50" s="2256"/>
      <c r="E50" s="2256"/>
      <c r="F50" s="2256"/>
      <c r="G50" s="2256"/>
      <c r="H50" s="2256"/>
      <c r="I50" s="2256"/>
      <c r="J50" s="2257"/>
      <c r="K50" s="2257"/>
      <c r="L50" s="2257"/>
      <c r="M50" s="2258"/>
    </row>
    <row r="51" spans="1:13" x14ac:dyDescent="0.2">
      <c r="B51" s="2259"/>
      <c r="C51" s="2260"/>
      <c r="D51" s="2260"/>
      <c r="E51" s="2260"/>
      <c r="F51" s="2260"/>
      <c r="G51" s="2260"/>
      <c r="H51" s="2260"/>
      <c r="I51" s="2260"/>
      <c r="J51" s="2261"/>
      <c r="K51" s="2261"/>
      <c r="L51" s="2261"/>
      <c r="M51" s="2262"/>
    </row>
    <row r="52" spans="1:13" x14ac:dyDescent="0.2">
      <c r="B52" s="2259"/>
      <c r="C52" s="2260"/>
      <c r="D52" s="2260"/>
      <c r="E52" s="2260"/>
      <c r="F52" s="2260"/>
      <c r="G52" s="2260"/>
      <c r="H52" s="2260"/>
      <c r="I52" s="2260"/>
      <c r="J52" s="2261"/>
      <c r="K52" s="2261"/>
      <c r="L52" s="2261"/>
      <c r="M52" s="2262"/>
    </row>
    <row r="53" spans="1:13" x14ac:dyDescent="0.2">
      <c r="B53" s="2259"/>
      <c r="C53" s="2260"/>
      <c r="D53" s="2260"/>
      <c r="E53" s="2260"/>
      <c r="F53" s="2260"/>
      <c r="G53" s="2260"/>
      <c r="H53" s="2260"/>
      <c r="I53" s="2260"/>
      <c r="J53" s="2261"/>
      <c r="K53" s="2261"/>
      <c r="L53" s="2261"/>
      <c r="M53" s="2262"/>
    </row>
    <row r="54" spans="1:13" x14ac:dyDescent="0.2">
      <c r="B54" s="2259"/>
      <c r="C54" s="2260"/>
      <c r="D54" s="2260"/>
      <c r="E54" s="2260"/>
      <c r="F54" s="2260"/>
      <c r="G54" s="2260"/>
      <c r="H54" s="2260"/>
      <c r="I54" s="2260"/>
      <c r="J54" s="2261"/>
      <c r="K54" s="2261"/>
      <c r="L54" s="2261"/>
      <c r="M54" s="2262"/>
    </row>
    <row r="55" spans="1:13" ht="21.75" customHeight="1" x14ac:dyDescent="0.2">
      <c r="B55" s="2263"/>
      <c r="C55" s="2264"/>
      <c r="D55" s="2264"/>
      <c r="E55" s="2264"/>
      <c r="F55" s="2264"/>
      <c r="G55" s="2264"/>
      <c r="H55" s="2264"/>
      <c r="I55" s="2264"/>
      <c r="J55" s="2264"/>
      <c r="K55" s="2264"/>
      <c r="L55" s="2264"/>
      <c r="M55" s="22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8" colorId="8" zoomScale="110" zoomScaleNormal="110" workbookViewId="0">
      <selection sqref="A1:F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6" t="s">
        <v>1973</v>
      </c>
      <c r="B2" s="834" t="s">
        <v>1939</v>
      </c>
      <c r="C2" s="1083" t="s">
        <v>1940</v>
      </c>
      <c r="D2" s="1083" t="s">
        <v>1941</v>
      </c>
      <c r="E2" s="1083" t="s">
        <v>1942</v>
      </c>
      <c r="F2" s="1083" t="s">
        <v>1943</v>
      </c>
    </row>
    <row r="3" spans="1:6" ht="12" customHeight="1" x14ac:dyDescent="0.2">
      <c r="A3" s="2267"/>
      <c r="B3" s="546"/>
      <c r="C3" s="832"/>
      <c r="D3" s="833" t="s">
        <v>295</v>
      </c>
      <c r="E3" s="832"/>
      <c r="F3" s="833" t="s">
        <v>296</v>
      </c>
    </row>
    <row r="4" spans="1:6" ht="13.7" customHeight="1" x14ac:dyDescent="0.2">
      <c r="A4" s="544" t="s">
        <v>1375</v>
      </c>
      <c r="B4" s="559">
        <f>'Revenues 9-14'!C5</f>
        <v>2931587</v>
      </c>
      <c r="C4" s="511"/>
      <c r="D4" s="560">
        <f>B4-C4</f>
        <v>2931587</v>
      </c>
      <c r="E4" s="511">
        <v>2994635</v>
      </c>
      <c r="F4" s="560">
        <f>E4-C4</f>
        <v>2994635</v>
      </c>
    </row>
    <row r="5" spans="1:6" ht="13.7" customHeight="1" x14ac:dyDescent="0.2">
      <c r="A5" s="544" t="s">
        <v>1038</v>
      </c>
      <c r="B5" s="559">
        <f>'Revenues 9-14'!D5</f>
        <v>539804</v>
      </c>
      <c r="C5" s="511"/>
      <c r="D5" s="560">
        <f t="shared" ref="D5:D18" si="0">B5-C5</f>
        <v>539804</v>
      </c>
      <c r="E5" s="511">
        <v>548741</v>
      </c>
      <c r="F5" s="560">
        <f>E5-C5</f>
        <v>548741</v>
      </c>
    </row>
    <row r="6" spans="1:6" ht="13.7" customHeight="1" x14ac:dyDescent="0.2">
      <c r="A6" s="544" t="s">
        <v>480</v>
      </c>
      <c r="B6" s="559">
        <f>'Revenues 9-14'!E5</f>
        <v>1302562</v>
      </c>
      <c r="C6" s="511"/>
      <c r="D6" s="560">
        <f t="shared" si="0"/>
        <v>1302562</v>
      </c>
      <c r="E6" s="511">
        <v>1349520</v>
      </c>
      <c r="F6" s="560">
        <f t="shared" ref="F6:F18" si="1">E6-C6</f>
        <v>1349520</v>
      </c>
    </row>
    <row r="7" spans="1:6" ht="13.7" customHeight="1" x14ac:dyDescent="0.2">
      <c r="A7" s="544" t="s">
        <v>162</v>
      </c>
      <c r="B7" s="559">
        <f>'Revenues 9-14'!F5</f>
        <v>273086</v>
      </c>
      <c r="C7" s="511"/>
      <c r="D7" s="560">
        <f t="shared" si="0"/>
        <v>273086</v>
      </c>
      <c r="E7" s="511">
        <v>280078</v>
      </c>
      <c r="F7" s="560">
        <f t="shared" si="1"/>
        <v>280078</v>
      </c>
    </row>
    <row r="8" spans="1:6" ht="13.7" customHeight="1" x14ac:dyDescent="0.2">
      <c r="A8" s="544" t="s">
        <v>1405</v>
      </c>
      <c r="B8" s="559">
        <f>'Revenues 9-14'!G5</f>
        <v>102199</v>
      </c>
      <c r="C8" s="511"/>
      <c r="D8" s="560">
        <f t="shared" si="0"/>
        <v>102199</v>
      </c>
      <c r="E8" s="511">
        <v>99308</v>
      </c>
      <c r="F8" s="560">
        <f t="shared" si="1"/>
        <v>99308</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50026</v>
      </c>
      <c r="C10" s="511"/>
      <c r="D10" s="560">
        <f t="shared" si="0"/>
        <v>50026</v>
      </c>
      <c r="E10" s="511">
        <v>50762</v>
      </c>
      <c r="F10" s="560">
        <f t="shared" si="1"/>
        <v>50762</v>
      </c>
    </row>
    <row r="11" spans="1:6" x14ac:dyDescent="0.2">
      <c r="A11" s="544" t="s">
        <v>478</v>
      </c>
      <c r="B11" s="559">
        <f>'Revenues 9-14'!J5</f>
        <v>74926</v>
      </c>
      <c r="C11" s="511"/>
      <c r="D11" s="560">
        <f t="shared" si="0"/>
        <v>74926</v>
      </c>
      <c r="E11" s="511">
        <v>75700</v>
      </c>
      <c r="F11" s="560">
        <f t="shared" si="1"/>
        <v>75700</v>
      </c>
    </row>
    <row r="12" spans="1:6" ht="13.7" customHeight="1" x14ac:dyDescent="0.2">
      <c r="A12" s="544" t="s">
        <v>164</v>
      </c>
      <c r="B12" s="559">
        <f>'Revenues 9-14'!K5</f>
        <v>68888</v>
      </c>
      <c r="C12" s="511"/>
      <c r="D12" s="560">
        <f t="shared" si="0"/>
        <v>68888</v>
      </c>
      <c r="E12" s="511">
        <v>67055</v>
      </c>
      <c r="F12" s="560">
        <f t="shared" si="1"/>
        <v>67055</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89482</v>
      </c>
      <c r="C14" s="511"/>
      <c r="D14" s="560">
        <f t="shared" si="0"/>
        <v>89482</v>
      </c>
      <c r="E14" s="511">
        <v>89997</v>
      </c>
      <c r="F14" s="560">
        <f t="shared" si="1"/>
        <v>89997</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96165</v>
      </c>
      <c r="C16" s="511"/>
      <c r="D16" s="560">
        <f t="shared" si="0"/>
        <v>96165</v>
      </c>
      <c r="E16" s="511">
        <v>93544</v>
      </c>
      <c r="F16" s="560">
        <f t="shared" si="1"/>
        <v>93544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5528725</v>
      </c>
      <c r="C19" s="561">
        <f>SUM(C4:C18)</f>
        <v>0</v>
      </c>
      <c r="D19" s="561">
        <f>SUM(D4:D18)</f>
        <v>5528725</v>
      </c>
      <c r="E19" s="561">
        <f>SUM(E4:E18)</f>
        <v>5649340</v>
      </c>
      <c r="F19" s="561">
        <f>SUM(F4:F18)</f>
        <v>5649340</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sqref="A1:F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733</v>
      </c>
      <c r="B1" s="2291"/>
      <c r="C1" s="836"/>
    </row>
    <row r="2" spans="1:7" ht="33.75" customHeight="1" x14ac:dyDescent="0.2">
      <c r="A2" s="2296" t="s">
        <v>1975</v>
      </c>
      <c r="B2" s="2297"/>
      <c r="C2" s="1628" t="s">
        <v>1944</v>
      </c>
      <c r="D2" s="1628" t="s">
        <v>1945</v>
      </c>
      <c r="E2" s="1628" t="s">
        <v>1946</v>
      </c>
      <c r="F2" s="1628" t="s">
        <v>1947</v>
      </c>
    </row>
    <row r="3" spans="1:7" ht="23.25" customHeight="1" x14ac:dyDescent="0.2">
      <c r="A3" s="2301" t="s">
        <v>1328</v>
      </c>
      <c r="B3" s="2302"/>
      <c r="C3" s="2292"/>
      <c r="D3" s="2293"/>
      <c r="E3" s="2293"/>
      <c r="F3" s="2294"/>
    </row>
    <row r="4" spans="1:7" ht="12.75" customHeight="1" thickBot="1" x14ac:dyDescent="0.25">
      <c r="A4" s="2281" t="s">
        <v>734</v>
      </c>
      <c r="B4" s="2298"/>
      <c r="C4" s="926"/>
      <c r="D4" s="926"/>
      <c r="E4" s="926"/>
      <c r="F4" s="1603">
        <f>SUM(C4+D4)-E4</f>
        <v>0</v>
      </c>
    </row>
    <row r="5" spans="1:7" ht="13.5" thickTop="1" x14ac:dyDescent="0.2">
      <c r="A5" s="2299" t="s">
        <v>1324</v>
      </c>
      <c r="B5" s="2284"/>
      <c r="C5" s="2276"/>
      <c r="D5" s="2277"/>
      <c r="E5" s="2277"/>
      <c r="F5" s="2278"/>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300" t="s">
        <v>735</v>
      </c>
      <c r="B15" s="2282"/>
      <c r="C15" s="1603">
        <f>SUM(C6:C14)</f>
        <v>0</v>
      </c>
      <c r="D15" s="1603">
        <f>SUM(D6:D14)</f>
        <v>0</v>
      </c>
      <c r="E15" s="1603">
        <f>SUM(E6:E14)</f>
        <v>0</v>
      </c>
      <c r="F15" s="1603">
        <f>SUM(F6:F14)</f>
        <v>0</v>
      </c>
      <c r="G15" s="684"/>
    </row>
    <row r="16" spans="1:7" s="56" customFormat="1" ht="13.5" thickTop="1" x14ac:dyDescent="0.2">
      <c r="A16" s="2295" t="s">
        <v>1325</v>
      </c>
      <c r="B16" s="2284"/>
      <c r="C16" s="2276"/>
      <c r="D16" s="2277"/>
      <c r="E16" s="2277"/>
      <c r="F16" s="2278"/>
    </row>
    <row r="17" spans="1:11" ht="12.75" customHeight="1" thickBot="1" x14ac:dyDescent="0.25">
      <c r="A17" s="2274" t="s">
        <v>67</v>
      </c>
      <c r="B17" s="2275"/>
      <c r="C17" s="1604"/>
      <c r="D17" s="511"/>
      <c r="E17" s="1604"/>
      <c r="F17" s="1603">
        <f>SUM(C17+D17)-E17</f>
        <v>0</v>
      </c>
    </row>
    <row r="18" spans="1:11" ht="12.75" customHeight="1" thickTop="1" thickBot="1" x14ac:dyDescent="0.25">
      <c r="A18" s="2274" t="s">
        <v>7</v>
      </c>
      <c r="B18" s="2275"/>
      <c r="C18" s="1604"/>
      <c r="D18" s="511"/>
      <c r="E18" s="1604"/>
      <c r="F18" s="1603">
        <f>SUM(C18+D18)-E18</f>
        <v>0</v>
      </c>
    </row>
    <row r="19" spans="1:11" ht="12.75" customHeight="1" thickTop="1" thickBot="1" x14ac:dyDescent="0.25">
      <c r="A19" s="2274" t="s">
        <v>454</v>
      </c>
      <c r="B19" s="2275"/>
      <c r="C19" s="1604"/>
      <c r="D19" s="511"/>
      <c r="E19" s="1604"/>
      <c r="F19" s="1603">
        <f>SUM(C19+D19)-E19</f>
        <v>0</v>
      </c>
    </row>
    <row r="20" spans="1:11" ht="12.75" customHeight="1" thickTop="1" thickBot="1" x14ac:dyDescent="0.25">
      <c r="A20" s="2279" t="s">
        <v>527</v>
      </c>
      <c r="B20" s="2280"/>
      <c r="C20" s="1604"/>
      <c r="D20" s="511"/>
      <c r="E20" s="1604"/>
      <c r="F20" s="1603">
        <f>SUM(C20+D20)-E20</f>
        <v>0</v>
      </c>
    </row>
    <row r="21" spans="1:11" ht="14.25" thickTop="1" thickBot="1" x14ac:dyDescent="0.25">
      <c r="A21" s="2281" t="s">
        <v>736</v>
      </c>
      <c r="B21" s="2282"/>
      <c r="C21" s="1603">
        <f>SUM(C17:C20)</f>
        <v>0</v>
      </c>
      <c r="D21" s="1603">
        <f>SUM(D17:D20)</f>
        <v>0</v>
      </c>
      <c r="E21" s="1603">
        <f>SUM(E17:E20)</f>
        <v>0</v>
      </c>
      <c r="F21" s="1603">
        <f>SUM(F17:F20)</f>
        <v>0</v>
      </c>
      <c r="G21" s="684"/>
    </row>
    <row r="22" spans="1:11" ht="13.5" thickTop="1" x14ac:dyDescent="0.2">
      <c r="A22" s="2283" t="s">
        <v>1326</v>
      </c>
      <c r="B22" s="2284"/>
      <c r="C22" s="2276"/>
      <c r="D22" s="2277"/>
      <c r="E22" s="2277"/>
      <c r="F22" s="2278"/>
    </row>
    <row r="23" spans="1:11" ht="23.25" customHeight="1" thickBot="1" x14ac:dyDescent="0.25">
      <c r="A23" s="2281" t="s">
        <v>737</v>
      </c>
      <c r="B23" s="2282"/>
      <c r="C23" s="926"/>
      <c r="D23" s="926"/>
      <c r="E23" s="926"/>
      <c r="F23" s="1603">
        <f>SUM(C23+D23)-E23</f>
        <v>0</v>
      </c>
      <c r="G23" s="684"/>
    </row>
    <row r="24" spans="1:11" ht="13.5" thickTop="1" x14ac:dyDescent="0.2">
      <c r="A24" s="2283" t="s">
        <v>1327</v>
      </c>
      <c r="B24" s="2284"/>
      <c r="C24" s="2276"/>
      <c r="D24" s="2277"/>
      <c r="E24" s="2277"/>
      <c r="F24" s="2278"/>
    </row>
    <row r="25" spans="1:11" ht="13.5" thickBot="1" x14ac:dyDescent="0.25">
      <c r="A25" s="2281" t="s">
        <v>738</v>
      </c>
      <c r="B25" s="2287"/>
      <c r="C25" s="926"/>
      <c r="D25" s="926"/>
      <c r="E25" s="926"/>
      <c r="F25" s="1603">
        <f>SUM(C25+D25)-E25</f>
        <v>0</v>
      </c>
      <c r="G25" s="684"/>
    </row>
    <row r="26" spans="1:11" ht="13.5" thickTop="1" x14ac:dyDescent="0.2">
      <c r="A26" s="2288" t="s">
        <v>762</v>
      </c>
      <c r="B26" s="2284"/>
      <c r="C26" s="1605"/>
      <c r="D26" s="1605"/>
      <c r="E26" s="1605"/>
      <c r="F26" s="1606"/>
    </row>
    <row r="27" spans="1:11" ht="13.5" thickBot="1" x14ac:dyDescent="0.25">
      <c r="A27" s="2281" t="s">
        <v>1260</v>
      </c>
      <c r="B27" s="2289"/>
      <c r="C27" s="511"/>
      <c r="D27" s="511"/>
      <c r="E27" s="511"/>
      <c r="F27" s="1603">
        <f>SUM(C27+D27)-E27</f>
        <v>0</v>
      </c>
      <c r="G27" s="684"/>
    </row>
    <row r="28" spans="1:11" ht="7.5" customHeight="1" thickTop="1" x14ac:dyDescent="0.2">
      <c r="A28" s="547"/>
    </row>
    <row r="29" spans="1:11" ht="23.25" customHeight="1" x14ac:dyDescent="0.2">
      <c r="A29" s="2285" t="s">
        <v>685</v>
      </c>
      <c r="B29" s="2286"/>
      <c r="C29" s="120"/>
      <c r="D29" s="120"/>
      <c r="E29" s="120"/>
      <c r="F29" s="120"/>
      <c r="G29" s="120"/>
      <c r="H29" s="120"/>
      <c r="I29" s="120"/>
      <c r="J29" s="120"/>
    </row>
    <row r="30" spans="1:11" ht="47.25" customHeight="1" x14ac:dyDescent="0.2">
      <c r="A30" s="756" t="s">
        <v>1261</v>
      </c>
      <c r="B30" s="130" t="s">
        <v>1338</v>
      </c>
      <c r="C30" s="130" t="s">
        <v>686</v>
      </c>
      <c r="D30" s="130" t="s">
        <v>1339</v>
      </c>
      <c r="E30" s="130" t="s">
        <v>2073</v>
      </c>
      <c r="F30" s="130" t="s">
        <v>1948</v>
      </c>
      <c r="G30" s="130" t="s">
        <v>1706</v>
      </c>
      <c r="H30" s="130" t="s">
        <v>1949</v>
      </c>
      <c r="I30" s="130" t="s">
        <v>2074</v>
      </c>
      <c r="J30" s="1249" t="s">
        <v>3</v>
      </c>
      <c r="K30" s="119"/>
    </row>
    <row r="31" spans="1:11" ht="12" customHeight="1" x14ac:dyDescent="0.2">
      <c r="A31" s="1103" t="s">
        <v>2084</v>
      </c>
      <c r="B31" s="657">
        <v>38533</v>
      </c>
      <c r="C31" s="1101">
        <v>6000000</v>
      </c>
      <c r="D31" s="1609">
        <v>6</v>
      </c>
      <c r="E31" s="1101">
        <v>4775000</v>
      </c>
      <c r="F31" s="1101"/>
      <c r="G31" s="1101"/>
      <c r="H31" s="1101">
        <v>4775000</v>
      </c>
      <c r="I31" s="1102">
        <f>((E31+F31)-H31)+G31</f>
        <v>0</v>
      </c>
      <c r="J31" s="1101"/>
      <c r="K31" s="118"/>
    </row>
    <row r="32" spans="1:11" ht="12" customHeight="1" x14ac:dyDescent="0.2">
      <c r="A32" s="1103" t="s">
        <v>2085</v>
      </c>
      <c r="B32" s="657">
        <v>38770</v>
      </c>
      <c r="C32" s="1101">
        <v>5000000</v>
      </c>
      <c r="D32" s="1609">
        <v>6</v>
      </c>
      <c r="E32" s="1101">
        <v>4225000</v>
      </c>
      <c r="F32" s="1101"/>
      <c r="G32" s="1101"/>
      <c r="H32" s="1101">
        <v>275000</v>
      </c>
      <c r="I32" s="1102">
        <f>((E32+F32)-H32)+G32</f>
        <v>3950000</v>
      </c>
      <c r="J32" s="1101">
        <v>3837044</v>
      </c>
      <c r="K32" s="118"/>
    </row>
    <row r="33" spans="1:11" ht="12" customHeight="1" x14ac:dyDescent="0.2">
      <c r="A33" s="1103" t="s">
        <v>2086</v>
      </c>
      <c r="B33" s="657">
        <v>41686</v>
      </c>
      <c r="C33" s="1101">
        <v>521000</v>
      </c>
      <c r="D33" s="1609">
        <v>4</v>
      </c>
      <c r="E33" s="1101">
        <v>305000</v>
      </c>
      <c r="F33" s="1101"/>
      <c r="G33" s="1101"/>
      <c r="H33" s="1101">
        <v>233300</v>
      </c>
      <c r="I33" s="1102">
        <f t="shared" ref="I33:I48" si="1">((E33+F33)-H33)+G33</f>
        <v>71700</v>
      </c>
      <c r="J33" s="1101">
        <v>71700</v>
      </c>
      <c r="K33" s="118"/>
    </row>
    <row r="34" spans="1:11" ht="12" customHeight="1" x14ac:dyDescent="0.2">
      <c r="A34" s="1103" t="s">
        <v>2107</v>
      </c>
      <c r="B34" s="657">
        <v>42241</v>
      </c>
      <c r="C34" s="1101">
        <v>3800000</v>
      </c>
      <c r="D34" s="1609">
        <v>1</v>
      </c>
      <c r="E34" s="1101"/>
      <c r="F34" s="1101">
        <v>3800000</v>
      </c>
      <c r="G34" s="1101"/>
      <c r="H34" s="1101"/>
      <c r="I34" s="1102">
        <f t="shared" si="1"/>
        <v>3800000</v>
      </c>
      <c r="J34" s="1101">
        <v>3800000</v>
      </c>
      <c r="K34" s="117"/>
    </row>
    <row r="35" spans="1:11" ht="12" customHeight="1" x14ac:dyDescent="0.2">
      <c r="A35" s="1103" t="s">
        <v>2108</v>
      </c>
      <c r="B35" s="657">
        <v>42241</v>
      </c>
      <c r="C35" s="1104">
        <v>4855000</v>
      </c>
      <c r="D35" s="1609">
        <v>3</v>
      </c>
      <c r="E35" s="1104"/>
      <c r="F35" s="1104">
        <v>4855000</v>
      </c>
      <c r="G35" s="1104"/>
      <c r="H35" s="1104">
        <v>370000</v>
      </c>
      <c r="I35" s="1102">
        <f t="shared" si="1"/>
        <v>4485000</v>
      </c>
      <c r="J35" s="1104">
        <v>4485000</v>
      </c>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t="s">
        <v>2109</v>
      </c>
      <c r="B37" s="657">
        <v>42305</v>
      </c>
      <c r="C37" s="435">
        <v>139450</v>
      </c>
      <c r="D37" s="1610">
        <v>7</v>
      </c>
      <c r="E37" s="435"/>
      <c r="F37" s="435">
        <v>139450</v>
      </c>
      <c r="G37" s="435"/>
      <c r="H37" s="435">
        <v>23032</v>
      </c>
      <c r="I37" s="1102">
        <f t="shared" si="1"/>
        <v>116418</v>
      </c>
      <c r="J37" s="435">
        <v>116418</v>
      </c>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20315450</v>
      </c>
      <c r="D49" s="1608"/>
      <c r="E49" s="1102">
        <f t="shared" ref="E49:J49" si="2">SUM(E31:E48)</f>
        <v>9305000</v>
      </c>
      <c r="F49" s="1102">
        <f t="shared" si="2"/>
        <v>8794450</v>
      </c>
      <c r="G49" s="1102">
        <f t="shared" si="2"/>
        <v>0</v>
      </c>
      <c r="H49" s="1102">
        <f t="shared" si="2"/>
        <v>5676332</v>
      </c>
      <c r="I49" s="1102">
        <f t="shared" si="2"/>
        <v>12423118</v>
      </c>
      <c r="J49" s="1102">
        <f t="shared" si="2"/>
        <v>12310162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68" t="s">
        <v>687</v>
      </c>
      <c r="C52" s="2269"/>
      <c r="D52" s="2269"/>
      <c r="E52" s="124" t="s">
        <v>1011</v>
      </c>
      <c r="F52" s="2270" t="s">
        <v>2110</v>
      </c>
      <c r="G52" s="2271"/>
      <c r="H52" s="118"/>
      <c r="I52" s="118"/>
      <c r="J52" s="121"/>
    </row>
    <row r="53" spans="1:11" ht="11.25" customHeight="1" x14ac:dyDescent="0.2">
      <c r="A53" s="752" t="s">
        <v>1086</v>
      </c>
      <c r="B53" s="125" t="s">
        <v>1127</v>
      </c>
      <c r="C53" s="121"/>
      <c r="D53" s="117"/>
      <c r="E53" s="124" t="s">
        <v>587</v>
      </c>
      <c r="F53" s="2272"/>
      <c r="G53" s="2273"/>
      <c r="H53" s="118"/>
      <c r="I53" s="118"/>
      <c r="J53" s="121"/>
    </row>
    <row r="54" spans="1:11" ht="11.25" customHeight="1" x14ac:dyDescent="0.2">
      <c r="A54" s="753" t="s">
        <v>1087</v>
      </c>
      <c r="B54" s="123" t="s">
        <v>1128</v>
      </c>
      <c r="C54" s="121"/>
      <c r="D54" s="117"/>
      <c r="E54" s="124" t="s">
        <v>588</v>
      </c>
      <c r="F54" s="2272"/>
      <c r="G54" s="227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2" colorId="8" zoomScale="110" zoomScaleNormal="110" workbookViewId="0">
      <selection sqref="A1:F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3" t="s">
        <v>1023</v>
      </c>
      <c r="B1" s="2304"/>
      <c r="C1" s="2304"/>
      <c r="D1" s="2304"/>
      <c r="E1" s="2304"/>
      <c r="F1" s="2304"/>
      <c r="G1" s="2305"/>
      <c r="H1" s="1238"/>
      <c r="I1" s="758"/>
      <c r="J1" s="757"/>
    </row>
    <row r="2" spans="1:11" ht="36.75" x14ac:dyDescent="0.2">
      <c r="A2" s="2324" t="s">
        <v>1976</v>
      </c>
      <c r="B2" s="2325"/>
      <c r="C2" s="2325"/>
      <c r="D2" s="2325"/>
      <c r="E2" s="2326"/>
      <c r="F2" s="1888" t="s">
        <v>1077</v>
      </c>
      <c r="G2" s="1889" t="s">
        <v>101</v>
      </c>
      <c r="H2" s="1889" t="s">
        <v>479</v>
      </c>
      <c r="I2" s="1889" t="s">
        <v>1379</v>
      </c>
      <c r="J2" s="1889" t="s">
        <v>1022</v>
      </c>
      <c r="K2" s="1889" t="s">
        <v>145</v>
      </c>
    </row>
    <row r="3" spans="1:11" x14ac:dyDescent="0.2">
      <c r="A3" s="2327" t="s">
        <v>1950</v>
      </c>
      <c r="B3" s="2328"/>
      <c r="C3" s="2328"/>
      <c r="D3" s="2328"/>
      <c r="E3" s="2329"/>
      <c r="F3" s="255"/>
      <c r="G3" s="562"/>
      <c r="H3" s="562"/>
      <c r="I3" s="562"/>
      <c r="J3" s="1215"/>
      <c r="K3" s="1215"/>
    </row>
    <row r="4" spans="1:11" x14ac:dyDescent="0.2">
      <c r="A4" s="2330" t="s">
        <v>434</v>
      </c>
      <c r="B4" s="2331"/>
      <c r="C4" s="2331"/>
      <c r="D4" s="2331"/>
      <c r="E4" s="2269"/>
      <c r="F4" s="549"/>
      <c r="G4" s="570"/>
      <c r="H4" s="569"/>
      <c r="I4" s="570"/>
      <c r="J4" s="1193"/>
      <c r="K4" s="1193"/>
    </row>
    <row r="5" spans="1:11" ht="13.5" customHeight="1" x14ac:dyDescent="0.2">
      <c r="A5" s="2306" t="s">
        <v>1259</v>
      </c>
      <c r="B5" s="2307"/>
      <c r="C5" s="2307"/>
      <c r="D5" s="2307"/>
      <c r="E5" s="2308"/>
      <c r="F5" s="1149" t="s">
        <v>1014</v>
      </c>
      <c r="G5" s="568"/>
      <c r="H5" s="562">
        <v>102199</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v>12322</v>
      </c>
    </row>
    <row r="8" spans="1:11" x14ac:dyDescent="0.2">
      <c r="A8" s="650" t="s">
        <v>408</v>
      </c>
      <c r="B8" s="1893"/>
      <c r="C8" s="1893"/>
      <c r="D8" s="1893"/>
      <c r="E8" s="1894"/>
      <c r="F8" s="1149" t="s">
        <v>1017</v>
      </c>
      <c r="G8" s="567"/>
      <c r="H8" s="567"/>
      <c r="I8" s="567"/>
      <c r="J8" s="1215"/>
      <c r="K8" s="1193"/>
    </row>
    <row r="9" spans="1:11" x14ac:dyDescent="0.2">
      <c r="A9" s="650" t="s">
        <v>145</v>
      </c>
      <c r="B9" s="1893"/>
      <c r="C9" s="1893"/>
      <c r="D9" s="1893"/>
      <c r="E9" s="1894"/>
      <c r="F9" s="256" t="s">
        <v>1019</v>
      </c>
      <c r="G9" s="567"/>
      <c r="H9" s="568"/>
      <c r="I9" s="568"/>
      <c r="J9" s="1213"/>
      <c r="K9" s="1215"/>
    </row>
    <row r="10" spans="1:11" ht="12" customHeight="1" x14ac:dyDescent="0.2">
      <c r="A10" s="2309" t="s">
        <v>1912</v>
      </c>
      <c r="B10" s="2310"/>
      <c r="C10" s="2310"/>
      <c r="D10" s="2310"/>
      <c r="E10" s="2311"/>
      <c r="F10" s="1281" t="s">
        <v>1030</v>
      </c>
      <c r="G10" s="567"/>
      <c r="H10" s="1282"/>
      <c r="I10" s="562"/>
      <c r="J10" s="1215"/>
      <c r="K10" s="1215"/>
    </row>
    <row r="11" spans="1:11" x14ac:dyDescent="0.2">
      <c r="A11" s="2306" t="s">
        <v>167</v>
      </c>
      <c r="B11" s="2307"/>
      <c r="C11" s="2307"/>
      <c r="D11" s="2307"/>
      <c r="E11" s="2308"/>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102199</v>
      </c>
      <c r="I12" s="563">
        <f>SUM(I5:I11)</f>
        <v>0</v>
      </c>
      <c r="J12" s="563">
        <f>SUM(J5:J11)</f>
        <v>0</v>
      </c>
      <c r="K12" s="563">
        <f>SUM(K5:K11)</f>
        <v>12322</v>
      </c>
    </row>
    <row r="13" spans="1:11" ht="12.75" customHeight="1" thickTop="1" x14ac:dyDescent="0.2">
      <c r="A13" s="2332" t="s">
        <v>435</v>
      </c>
      <c r="B13" s="2333"/>
      <c r="C13" s="2333"/>
      <c r="D13" s="2333"/>
      <c r="E13" s="2334"/>
      <c r="F13" s="1150"/>
      <c r="G13" s="564"/>
      <c r="H13" s="565"/>
      <c r="I13" s="566"/>
      <c r="J13" s="566"/>
      <c r="K13" s="566"/>
    </row>
    <row r="14" spans="1:11" x14ac:dyDescent="0.2">
      <c r="A14" s="2315" t="s">
        <v>535</v>
      </c>
      <c r="B14" s="2315"/>
      <c r="C14" s="2315"/>
      <c r="D14" s="2315"/>
      <c r="E14" s="2316"/>
      <c r="F14" s="257" t="s">
        <v>1020</v>
      </c>
      <c r="G14" s="567"/>
      <c r="H14" s="562">
        <v>102199</v>
      </c>
      <c r="I14" s="568"/>
      <c r="J14" s="1183"/>
      <c r="K14" s="1215">
        <v>3392</v>
      </c>
    </row>
    <row r="15" spans="1:11" x14ac:dyDescent="0.2">
      <c r="A15" s="2307" t="s">
        <v>5</v>
      </c>
      <c r="B15" s="2307"/>
      <c r="C15" s="2307"/>
      <c r="D15" s="2307"/>
      <c r="E15" s="2308"/>
      <c r="F15" s="257" t="s">
        <v>1021</v>
      </c>
      <c r="G15" s="568"/>
      <c r="H15" s="562"/>
      <c r="I15" s="562"/>
      <c r="J15" s="1215"/>
      <c r="K15" s="1215"/>
    </row>
    <row r="16" spans="1:11" ht="12.75" customHeight="1" x14ac:dyDescent="0.2">
      <c r="A16" s="2307" t="s">
        <v>339</v>
      </c>
      <c r="B16" s="2307"/>
      <c r="C16" s="2307"/>
      <c r="D16" s="2307"/>
      <c r="E16" s="2308"/>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5" t="s">
        <v>433</v>
      </c>
      <c r="B18" s="2336"/>
      <c r="C18" s="2336"/>
      <c r="D18" s="2336"/>
      <c r="E18" s="2337"/>
      <c r="F18" s="257" t="s">
        <v>1107</v>
      </c>
      <c r="G18" s="567"/>
      <c r="H18" s="567"/>
      <c r="I18" s="567"/>
      <c r="J18" s="1215"/>
      <c r="K18" s="1201"/>
    </row>
    <row r="19" spans="1:11" ht="23.25" customHeight="1" x14ac:dyDescent="0.2">
      <c r="A19" s="2307" t="s">
        <v>490</v>
      </c>
      <c r="B19" s="2318"/>
      <c r="C19" s="2318"/>
      <c r="D19" s="2318"/>
      <c r="E19" s="2308"/>
      <c r="F19" s="257" t="s">
        <v>1108</v>
      </c>
      <c r="G19" s="567"/>
      <c r="H19" s="567"/>
      <c r="I19" s="567"/>
      <c r="J19" s="1215"/>
      <c r="K19" s="1201"/>
    </row>
    <row r="20" spans="1:11" ht="12.75" customHeight="1" x14ac:dyDescent="0.2">
      <c r="A20" s="2319" t="s">
        <v>1911</v>
      </c>
      <c r="B20" s="2320"/>
      <c r="C20" s="2320"/>
      <c r="D20" s="2320"/>
      <c r="E20" s="2321"/>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0" t="s">
        <v>1913</v>
      </c>
      <c r="B22" s="2310"/>
      <c r="C22" s="2310"/>
      <c r="D22" s="2310"/>
      <c r="E22" s="2317"/>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102199</v>
      </c>
      <c r="I23" s="563">
        <f>SUM(I14:I16,I21,I22)</f>
        <v>0</v>
      </c>
      <c r="J23" s="563">
        <f>SUM(J14:J16,J21,J22)</f>
        <v>0</v>
      </c>
      <c r="K23" s="563">
        <f>SUM(K14:K16,K21,K22)</f>
        <v>3392</v>
      </c>
    </row>
    <row r="24" spans="1:11" ht="12.75" customHeight="1" thickTop="1" thickBot="1" x14ac:dyDescent="0.25">
      <c r="A24" s="1242" t="s">
        <v>1951</v>
      </c>
      <c r="B24" s="1210"/>
      <c r="C24" s="1210"/>
      <c r="D24" s="1210"/>
      <c r="E24" s="1244"/>
      <c r="F24" s="1245"/>
      <c r="G24" s="1217">
        <f>SUM(G3,G12)-G23</f>
        <v>0</v>
      </c>
      <c r="H24" s="1217">
        <f>SUM(H3,H12)-H23</f>
        <v>0</v>
      </c>
      <c r="I24" s="1217">
        <f>SUM(I3,I12)-I23</f>
        <v>0</v>
      </c>
      <c r="J24" s="1217">
        <f>SUM(J3,J12)-J23</f>
        <v>0</v>
      </c>
      <c r="K24" s="1217">
        <f>SUM(K3,K12)-K23</f>
        <v>8930</v>
      </c>
    </row>
    <row r="25" spans="1:11" ht="13.5" thickTop="1" x14ac:dyDescent="0.2">
      <c r="A25" s="1203" t="s">
        <v>496</v>
      </c>
      <c r="B25" s="1189"/>
      <c r="C25" s="1189"/>
      <c r="D25" s="1189"/>
      <c r="E25" s="1190"/>
      <c r="F25" s="1188">
        <v>714</v>
      </c>
      <c r="G25" s="1218"/>
      <c r="H25" s="1218"/>
      <c r="I25" s="1218"/>
      <c r="J25" s="1216"/>
      <c r="K25" s="1216">
        <v>8930</v>
      </c>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2"/>
      <c r="I31" s="2313"/>
      <c r="J31" s="2313"/>
      <c r="K31" s="2313"/>
    </row>
    <row r="32" spans="1:11" x14ac:dyDescent="0.2">
      <c r="A32" s="59"/>
      <c r="B32" s="9"/>
      <c r="C32" s="9"/>
      <c r="D32" s="9"/>
      <c r="E32" s="551"/>
      <c r="F32" s="1156" t="s">
        <v>639</v>
      </c>
      <c r="G32" s="571"/>
      <c r="H32" s="2314"/>
      <c r="I32" s="2313"/>
      <c r="J32" s="2313"/>
      <c r="K32" s="2313"/>
    </row>
    <row r="33" spans="1:11" ht="9.75" customHeight="1" x14ac:dyDescent="0.2">
      <c r="A33" s="1790" t="s">
        <v>1910</v>
      </c>
      <c r="B33" s="113"/>
      <c r="C33" s="113"/>
      <c r="D33" s="113"/>
      <c r="E33" s="113"/>
      <c r="F33" s="113"/>
      <c r="G33" s="572"/>
      <c r="H33" s="2314"/>
      <c r="I33" s="2313"/>
      <c r="J33" s="2313"/>
      <c r="K33" s="2313"/>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0" t="s">
        <v>640</v>
      </c>
      <c r="B41" s="2322"/>
      <c r="C41" s="2322"/>
      <c r="D41" s="2322"/>
      <c r="E41" s="2322"/>
      <c r="F41" s="232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38"/>
      <c r="K1" s="2339"/>
      <c r="L1" s="2339"/>
    </row>
    <row r="2" spans="1:14" ht="48" customHeight="1" x14ac:dyDescent="0.2">
      <c r="A2" s="1881" t="s">
        <v>1977</v>
      </c>
      <c r="B2" s="634" t="s">
        <v>444</v>
      </c>
      <c r="C2" s="1564" t="s">
        <v>2075</v>
      </c>
      <c r="D2" s="1564" t="s">
        <v>1981</v>
      </c>
      <c r="E2" s="1564" t="s">
        <v>1978</v>
      </c>
      <c r="F2" s="1564" t="s">
        <v>2076</v>
      </c>
      <c r="G2" s="64" t="s">
        <v>709</v>
      </c>
      <c r="H2" s="1564" t="s">
        <v>2077</v>
      </c>
      <c r="I2" s="1564" t="s">
        <v>1979</v>
      </c>
      <c r="J2" s="1564" t="s">
        <v>1980</v>
      </c>
      <c r="K2" s="1564" t="s">
        <v>2078</v>
      </c>
      <c r="L2" s="1564" t="s">
        <v>2079</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582055</v>
      </c>
      <c r="D5" s="641"/>
      <c r="E5" s="641"/>
      <c r="F5" s="1066">
        <f>(C5+D5)-E5</f>
        <v>582055</v>
      </c>
      <c r="G5" s="637"/>
      <c r="H5" s="643"/>
      <c r="I5" s="643"/>
      <c r="J5" s="643"/>
      <c r="K5" s="648"/>
      <c r="L5" s="1065">
        <f>F5-K5</f>
        <v>582055</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16527473</v>
      </c>
      <c r="D8" s="642"/>
      <c r="E8" s="642"/>
      <c r="F8" s="1066">
        <f>(C8+D8)-E8</f>
        <v>16527473</v>
      </c>
      <c r="G8" s="638">
        <v>50</v>
      </c>
      <c r="H8" s="574">
        <v>5979621</v>
      </c>
      <c r="I8" s="574">
        <v>335170</v>
      </c>
      <c r="J8" s="574"/>
      <c r="K8" s="1065">
        <f>(H8+I8)-J8</f>
        <v>6314791</v>
      </c>
      <c r="L8" s="1065">
        <f>F8-K8</f>
        <v>10212682</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616190</v>
      </c>
      <c r="D10" s="1067">
        <v>2060100</v>
      </c>
      <c r="E10" s="1067"/>
      <c r="F10" s="1068">
        <f>(C10+D10)-E10</f>
        <v>2676290</v>
      </c>
      <c r="G10" s="638">
        <v>20</v>
      </c>
      <c r="H10" s="1069">
        <v>573661</v>
      </c>
      <c r="I10" s="1069">
        <v>179329</v>
      </c>
      <c r="J10" s="1069"/>
      <c r="K10" s="1065">
        <f>(H10+I10)-J10</f>
        <v>752990</v>
      </c>
      <c r="L10" s="1065">
        <f>F10-K10</f>
        <v>1923300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4535164</v>
      </c>
      <c r="D12" s="642">
        <v>76453</v>
      </c>
      <c r="E12" s="642"/>
      <c r="F12" s="1066">
        <f>(C12+D12)-E12</f>
        <v>4611617</v>
      </c>
      <c r="G12" s="638">
        <v>10</v>
      </c>
      <c r="H12" s="574">
        <v>3752494</v>
      </c>
      <c r="I12" s="574">
        <v>131826</v>
      </c>
      <c r="J12" s="574"/>
      <c r="K12" s="1065">
        <f>(H12+I12)-J12</f>
        <v>3884320</v>
      </c>
      <c r="L12" s="1065">
        <f>F12-K12</f>
        <v>727297</v>
      </c>
    </row>
    <row r="13" spans="1:14" ht="14.25" thickTop="1" thickBot="1" x14ac:dyDescent="0.25">
      <c r="A13" s="653" t="s">
        <v>1336</v>
      </c>
      <c r="B13" s="285">
        <v>252</v>
      </c>
      <c r="C13" s="642">
        <v>160208</v>
      </c>
      <c r="D13" s="642">
        <v>17084</v>
      </c>
      <c r="E13" s="642"/>
      <c r="F13" s="1066">
        <f>(C13+D13)-E13</f>
        <v>177292</v>
      </c>
      <c r="G13" s="638">
        <v>5</v>
      </c>
      <c r="H13" s="574">
        <v>131827</v>
      </c>
      <c r="I13" s="574">
        <v>18537</v>
      </c>
      <c r="J13" s="574"/>
      <c r="K13" s="1065">
        <f>(H13+I13)-J13</f>
        <v>150364</v>
      </c>
      <c r="L13" s="1065">
        <f>F13-K13</f>
        <v>26928</v>
      </c>
    </row>
    <row r="14" spans="1:14" ht="14.25" thickTop="1" thickBot="1" x14ac:dyDescent="0.25">
      <c r="A14" s="653" t="s">
        <v>1337</v>
      </c>
      <c r="B14" s="285">
        <v>253</v>
      </c>
      <c r="C14" s="574">
        <v>18373</v>
      </c>
      <c r="D14" s="574"/>
      <c r="E14" s="574"/>
      <c r="F14" s="1066">
        <f>(C14+D14)-E14</f>
        <v>18373</v>
      </c>
      <c r="G14" s="638">
        <v>3</v>
      </c>
      <c r="H14" s="574">
        <v>18373</v>
      </c>
      <c r="I14" s="574"/>
      <c r="J14" s="574"/>
      <c r="K14" s="1065">
        <f>(H14+I14)-J14</f>
        <v>18373</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22439463</v>
      </c>
      <c r="D16" s="644">
        <f>SUM(D3,D5:D6,D8:D10,D12:D15)</f>
        <v>2153637</v>
      </c>
      <c r="E16" s="644">
        <f>SUM(E3,E5:E6,E8:E10,E12:E15)</f>
        <v>0</v>
      </c>
      <c r="F16" s="644">
        <f>SUM(F3,F5:F6,F8:F10,F12:F15)</f>
        <v>24593100</v>
      </c>
      <c r="G16" s="638"/>
      <c r="H16" s="644">
        <f>SUM(H3,H6,H8:H10,H12:H14,)</f>
        <v>10455976</v>
      </c>
      <c r="I16" s="644">
        <f>SUM(I3,I6,I8:I10,I12:I14,)</f>
        <v>664862</v>
      </c>
      <c r="J16" s="644">
        <f>SUM(J3,J6,J8:J10,J12:J14,)</f>
        <v>0</v>
      </c>
      <c r="K16" s="1066">
        <f>(H16+I16)-J16</f>
        <v>11120838</v>
      </c>
      <c r="L16" s="1066">
        <f>F16-K16</f>
        <v>13472262</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664862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3" activePane="bottomLeft" state="frozen"/>
      <selection sqref="A1:F2"/>
      <selection pane="bottomLeft" sqref="A1: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1982</v>
      </c>
      <c r="B1" s="2344"/>
      <c r="C1" s="2344"/>
      <c r="D1" s="2344"/>
      <c r="E1" s="2344"/>
      <c r="F1" s="2345"/>
      <c r="G1" s="939"/>
    </row>
    <row r="2" spans="1:7" ht="13.5" thickBot="1" x14ac:dyDescent="0.25">
      <c r="A2" s="2346" t="s">
        <v>567</v>
      </c>
      <c r="B2" s="2347"/>
      <c r="C2" s="2347"/>
      <c r="D2" s="2347"/>
      <c r="E2" s="2347"/>
      <c r="F2" s="2348"/>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49"/>
      <c r="B5" s="2350"/>
      <c r="C5" s="2350"/>
      <c r="D5" s="2350"/>
      <c r="E5" s="2350"/>
      <c r="F5" s="2350"/>
    </row>
    <row r="6" spans="1:7" ht="13.5" customHeight="1" thickBot="1" x14ac:dyDescent="0.25">
      <c r="A6" s="2340" t="s">
        <v>1316</v>
      </c>
      <c r="B6" s="2341"/>
      <c r="C6" s="2341"/>
      <c r="D6" s="2341"/>
      <c r="E6" s="2341"/>
      <c r="F6" s="2342"/>
      <c r="G6" s="357"/>
    </row>
    <row r="7" spans="1:7" s="357" customFormat="1" ht="12" thickTop="1" x14ac:dyDescent="0.2">
      <c r="A7" s="942" t="s">
        <v>592</v>
      </c>
      <c r="B7" s="577"/>
      <c r="C7" s="578"/>
      <c r="D7" s="577"/>
      <c r="E7" s="578"/>
      <c r="F7" s="577"/>
    </row>
    <row r="8" spans="1:7" ht="12" customHeight="1" x14ac:dyDescent="0.2">
      <c r="A8" s="359" t="s">
        <v>538</v>
      </c>
      <c r="B8" s="943" t="s">
        <v>1875</v>
      </c>
      <c r="C8" s="358"/>
      <c r="D8" s="359" t="s">
        <v>591</v>
      </c>
      <c r="E8" s="578" t="s">
        <v>1134</v>
      </c>
      <c r="F8" s="944">
        <f>'Expenditures 15-22'!K114</f>
        <v>9379870</v>
      </c>
      <c r="G8" s="357"/>
    </row>
    <row r="9" spans="1:7" ht="12" customHeight="1" x14ac:dyDescent="0.2">
      <c r="A9" s="359" t="s">
        <v>539</v>
      </c>
      <c r="B9" s="943" t="s">
        <v>1876</v>
      </c>
      <c r="C9" s="358"/>
      <c r="D9" s="359" t="s">
        <v>591</v>
      </c>
      <c r="E9" s="578"/>
      <c r="F9" s="945">
        <f>'Expenditures 15-22'!K150</f>
        <v>514086</v>
      </c>
      <c r="G9" s="946"/>
    </row>
    <row r="10" spans="1:7" ht="12" customHeight="1" x14ac:dyDescent="0.2">
      <c r="A10" s="359" t="s">
        <v>589</v>
      </c>
      <c r="B10" s="943" t="s">
        <v>1877</v>
      </c>
      <c r="C10" s="358"/>
      <c r="D10" s="359" t="s">
        <v>591</v>
      </c>
      <c r="E10" s="578"/>
      <c r="F10" s="945">
        <f>'Expenditures 15-22'!K168</f>
        <v>1347207</v>
      </c>
      <c r="G10" s="946"/>
    </row>
    <row r="11" spans="1:7" ht="12" customHeight="1" x14ac:dyDescent="0.2">
      <c r="A11" s="359" t="s">
        <v>540</v>
      </c>
      <c r="B11" s="943" t="s">
        <v>1878</v>
      </c>
      <c r="C11" s="358"/>
      <c r="D11" s="359" t="s">
        <v>591</v>
      </c>
      <c r="E11" s="578"/>
      <c r="F11" s="945">
        <f>'Expenditures 15-22'!K204</f>
        <v>773428</v>
      </c>
      <c r="G11" s="946"/>
    </row>
    <row r="12" spans="1:7" ht="12" customHeight="1" x14ac:dyDescent="0.2">
      <c r="A12" s="359" t="s">
        <v>541</v>
      </c>
      <c r="B12" s="943" t="s">
        <v>1879</v>
      </c>
      <c r="C12" s="358"/>
      <c r="D12" s="359" t="s">
        <v>591</v>
      </c>
      <c r="E12" s="578"/>
      <c r="F12" s="945">
        <f>'Expenditures 15-22'!K288</f>
        <v>283115</v>
      </c>
      <c r="G12" s="946"/>
    </row>
    <row r="13" spans="1:7" ht="12" customHeight="1" x14ac:dyDescent="0.2">
      <c r="A13" s="359" t="s">
        <v>113</v>
      </c>
      <c r="B13" s="943" t="s">
        <v>1880</v>
      </c>
      <c r="C13" s="358"/>
      <c r="D13" s="359" t="s">
        <v>591</v>
      </c>
      <c r="E13" s="578"/>
      <c r="F13" s="945">
        <f>'Expenditures 15-22'!K331</f>
        <v>74926</v>
      </c>
      <c r="G13" s="947"/>
    </row>
    <row r="14" spans="1:7" ht="12" customHeight="1" thickBot="1" x14ac:dyDescent="0.25">
      <c r="A14" s="948"/>
      <c r="B14" s="579"/>
      <c r="C14" s="580"/>
      <c r="D14" s="1003" t="s">
        <v>591</v>
      </c>
      <c r="E14" s="591" t="s">
        <v>1134</v>
      </c>
      <c r="F14" s="949">
        <f>SUM(F8:F13)</f>
        <v>12372632</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1881</v>
      </c>
      <c r="C34" s="961" t="str">
        <f>'Expenditures 15-22'!B7</f>
        <v>1125</v>
      </c>
      <c r="D34" s="962" t="str">
        <f>'Expenditures 15-22'!A7</f>
        <v>Pre-K Programs</v>
      </c>
      <c r="E34" s="578"/>
      <c r="F34" s="1107">
        <f>'Expenditures 15-22'!K7-SUM('Expenditures 15-22'!G7,'Expenditures 15-22'!I7)</f>
        <v>205071</v>
      </c>
      <c r="G34" s="357"/>
    </row>
    <row r="35" spans="1:7" ht="12" customHeight="1" x14ac:dyDescent="0.2">
      <c r="A35" s="359" t="s">
        <v>538</v>
      </c>
      <c r="B35" s="359" t="s">
        <v>1882</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1883</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1884</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1885</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1886</v>
      </c>
      <c r="C52" s="964" t="str">
        <f>'Expenditures 15-22'!B75</f>
        <v>3000</v>
      </c>
      <c r="D52" s="963" t="s">
        <v>528</v>
      </c>
      <c r="E52" s="578"/>
      <c r="F52" s="1107">
        <f>'Expenditures 15-22'!K75-SUM('Expenditures 15-22'!G75,'Expenditures 15-22'!I75)</f>
        <v>6075</v>
      </c>
      <c r="G52" s="357"/>
    </row>
    <row r="53" spans="1:7" ht="12" customHeight="1" x14ac:dyDescent="0.2">
      <c r="A53" s="359" t="s">
        <v>538</v>
      </c>
      <c r="B53" s="359" t="s">
        <v>1887</v>
      </c>
      <c r="C53" s="964">
        <f>'Expenditures 15-22'!B102</f>
        <v>4000</v>
      </c>
      <c r="D53" s="963" t="str">
        <f>'Expenditures 15-22'!A102</f>
        <v>Total Payments to Other Govt Units</v>
      </c>
      <c r="E53" s="578"/>
      <c r="F53" s="1107">
        <f>'Expenditures 15-22'!K102</f>
        <v>645161</v>
      </c>
      <c r="G53" s="357"/>
    </row>
    <row r="54" spans="1:7" ht="12" customHeight="1" x14ac:dyDescent="0.2">
      <c r="A54" s="359" t="s">
        <v>538</v>
      </c>
      <c r="B54" s="359" t="s">
        <v>1888</v>
      </c>
      <c r="C54" s="964" t="s">
        <v>1160</v>
      </c>
      <c r="D54" s="960" t="s">
        <v>1302</v>
      </c>
      <c r="E54" s="578"/>
      <c r="F54" s="1107">
        <f>'Expenditures 15-22'!G114</f>
        <v>114124</v>
      </c>
      <c r="G54" s="357"/>
    </row>
    <row r="55" spans="1:7" ht="12" customHeight="1" x14ac:dyDescent="0.2">
      <c r="A55" s="359" t="s">
        <v>538</v>
      </c>
      <c r="B55" s="359" t="s">
        <v>1889</v>
      </c>
      <c r="C55" s="964" t="s">
        <v>1160</v>
      </c>
      <c r="D55" s="960" t="s">
        <v>331</v>
      </c>
      <c r="E55" s="578"/>
      <c r="F55" s="1107">
        <f>'Expenditures 15-22'!I114</f>
        <v>0</v>
      </c>
      <c r="G55" s="357"/>
    </row>
    <row r="56" spans="1:7" ht="12" customHeight="1" x14ac:dyDescent="0.2">
      <c r="A56" s="359" t="s">
        <v>539</v>
      </c>
      <c r="B56" s="359" t="s">
        <v>1890</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1891</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1892</v>
      </c>
      <c r="C58" s="961" t="s">
        <v>1160</v>
      </c>
      <c r="D58" s="960" t="s">
        <v>1302</v>
      </c>
      <c r="E58" s="578"/>
      <c r="F58" s="1109">
        <f>'Expenditures 15-22'!G150</f>
        <v>3782</v>
      </c>
      <c r="G58" s="357"/>
    </row>
    <row r="59" spans="1:7" ht="12" customHeight="1" x14ac:dyDescent="0.2">
      <c r="A59" s="970" t="s">
        <v>539</v>
      </c>
      <c r="B59" s="68" t="s">
        <v>1893</v>
      </c>
      <c r="C59" s="1050" t="s">
        <v>1160</v>
      </c>
      <c r="D59" s="68" t="s">
        <v>331</v>
      </c>
      <c r="F59" s="1110">
        <f>'Expenditures 15-22'!I150</f>
        <v>0</v>
      </c>
      <c r="G59" s="357"/>
    </row>
    <row r="60" spans="1:7" ht="12" customHeight="1" x14ac:dyDescent="0.2">
      <c r="A60" s="970" t="s">
        <v>589</v>
      </c>
      <c r="B60" s="68" t="s">
        <v>1894</v>
      </c>
      <c r="C60" s="1050">
        <v>4000</v>
      </c>
      <c r="D60" s="68" t="s">
        <v>357</v>
      </c>
      <c r="F60" s="1111">
        <f>'Expenditures 15-22'!K154</f>
        <v>0</v>
      </c>
      <c r="G60" s="357"/>
    </row>
    <row r="61" spans="1:7" ht="12" customHeight="1" x14ac:dyDescent="0.2">
      <c r="A61" s="967" t="s">
        <v>589</v>
      </c>
      <c r="B61" s="967" t="s">
        <v>1895</v>
      </c>
      <c r="C61" s="968" t="str">
        <f>'Expenditures 15-22'!B164</f>
        <v>5300</v>
      </c>
      <c r="D61" s="1052" t="s">
        <v>356</v>
      </c>
      <c r="E61" s="592"/>
      <c r="F61" s="1107">
        <f>'Expenditures 15-22'!K164</f>
        <v>901332</v>
      </c>
      <c r="G61" s="357"/>
    </row>
    <row r="62" spans="1:7" ht="12" customHeight="1" x14ac:dyDescent="0.2">
      <c r="A62" s="359" t="s">
        <v>540</v>
      </c>
      <c r="B62" s="359" t="s">
        <v>1896</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1897</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1898</v>
      </c>
      <c r="C64" s="968" t="str">
        <f>'Expenditures 15-22'!B200</f>
        <v>5300</v>
      </c>
      <c r="D64" s="1051" t="s">
        <v>356</v>
      </c>
      <c r="E64" s="578"/>
      <c r="F64" s="1107">
        <f>'Expenditures 15-22'!K200</f>
        <v>0</v>
      </c>
      <c r="G64" s="357"/>
    </row>
    <row r="65" spans="1:8" ht="12" customHeight="1" x14ac:dyDescent="0.2">
      <c r="A65" s="359" t="s">
        <v>540</v>
      </c>
      <c r="B65" s="359" t="s">
        <v>1899</v>
      </c>
      <c r="C65" s="961" t="s">
        <v>1160</v>
      </c>
      <c r="D65" s="960" t="s">
        <v>1302</v>
      </c>
      <c r="E65" s="578"/>
      <c r="F65" s="1107">
        <f>'Expenditures 15-22'!G204</f>
        <v>0</v>
      </c>
      <c r="G65" s="357"/>
    </row>
    <row r="66" spans="1:8" ht="12" customHeight="1" x14ac:dyDescent="0.2">
      <c r="A66" s="359" t="s">
        <v>540</v>
      </c>
      <c r="B66" s="359" t="s">
        <v>1900</v>
      </c>
      <c r="C66" s="961" t="s">
        <v>1160</v>
      </c>
      <c r="D66" s="960" t="s">
        <v>331</v>
      </c>
      <c r="E66" s="578"/>
      <c r="F66" s="1107">
        <f>'Expenditures 15-22'!I204</f>
        <v>0</v>
      </c>
      <c r="G66" s="357"/>
    </row>
    <row r="67" spans="1:8" ht="12" customHeight="1" x14ac:dyDescent="0.2">
      <c r="A67" s="359" t="s">
        <v>541</v>
      </c>
      <c r="B67" s="359" t="s">
        <v>1901</v>
      </c>
      <c r="C67" s="961" t="str">
        <f>'Expenditures 15-22'!B210</f>
        <v>1125</v>
      </c>
      <c r="D67" s="1051" t="str">
        <f>'Expenditures 15-22'!A210</f>
        <v>Pre-K Programs</v>
      </c>
      <c r="E67" s="578"/>
      <c r="F67" s="1107">
        <f>'Expenditures 15-22'!K210</f>
        <v>7323</v>
      </c>
      <c r="G67" s="357"/>
    </row>
    <row r="68" spans="1:8" ht="12" customHeight="1" x14ac:dyDescent="0.2">
      <c r="A68" s="359" t="s">
        <v>541</v>
      </c>
      <c r="B68" s="359" t="s">
        <v>1902</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1903</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1904</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1905</v>
      </c>
      <c r="C72" s="961">
        <f>'Expenditures 15-22'!B274</f>
        <v>3000</v>
      </c>
      <c r="D72" s="951" t="s">
        <v>528</v>
      </c>
      <c r="E72" s="578"/>
      <c r="F72" s="1107">
        <f>'Expenditures 15-22'!K274</f>
        <v>879</v>
      </c>
      <c r="G72" s="357"/>
    </row>
    <row r="73" spans="1:8" ht="12" customHeight="1" x14ac:dyDescent="0.2">
      <c r="A73" s="359" t="s">
        <v>541</v>
      </c>
      <c r="B73" s="359" t="s">
        <v>1906</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1863</v>
      </c>
      <c r="E75" s="594" t="s">
        <v>1134</v>
      </c>
      <c r="F75" s="1112">
        <f>SUM(F18:F73)</f>
        <v>1883747</v>
      </c>
      <c r="G75" s="357"/>
    </row>
    <row r="76" spans="1:8" s="970" customFormat="1" ht="12" customHeight="1" thickTop="1" thickBot="1" x14ac:dyDescent="0.25">
      <c r="A76" s="584"/>
      <c r="B76" s="582"/>
      <c r="C76" s="583"/>
      <c r="D76" s="969" t="s">
        <v>1862</v>
      </c>
      <c r="E76" s="594"/>
      <c r="F76" s="1113">
        <f>(F14-F75)</f>
        <v>10488885</v>
      </c>
      <c r="G76" s="359"/>
    </row>
    <row r="77" spans="1:8" s="970" customFormat="1" ht="12" customHeight="1" thickTop="1" x14ac:dyDescent="0.2">
      <c r="A77" s="585"/>
      <c r="B77" s="582"/>
      <c r="C77" s="583"/>
      <c r="D77" s="969" t="s">
        <v>1952</v>
      </c>
      <c r="E77" s="594"/>
      <c r="F77" s="1624">
        <v>1050.05</v>
      </c>
      <c r="G77" s="360"/>
      <c r="H77" s="359"/>
    </row>
    <row r="78" spans="1:8" s="970" customFormat="1" ht="12" customHeight="1" thickBot="1" x14ac:dyDescent="0.25">
      <c r="A78" s="586"/>
      <c r="B78" s="582"/>
      <c r="C78" s="583"/>
      <c r="D78" s="969" t="s">
        <v>1931</v>
      </c>
      <c r="E78" s="594" t="s">
        <v>1134</v>
      </c>
      <c r="F78" s="1114">
        <f>IF(F77&gt;0,F76/F77," Complete Line 77")</f>
        <v>9988.9386219703829</v>
      </c>
      <c r="G78" s="359"/>
    </row>
    <row r="79" spans="1:8" s="970" customFormat="1" ht="12" thickTop="1" x14ac:dyDescent="0.2">
      <c r="A79" s="384"/>
      <c r="B79" s="359"/>
      <c r="C79" s="358"/>
      <c r="D79" s="581"/>
      <c r="E79" s="578"/>
      <c r="F79" s="971"/>
      <c r="G79" s="359"/>
    </row>
    <row r="80" spans="1:8" s="970" customFormat="1" ht="12" thickBot="1" x14ac:dyDescent="0.25">
      <c r="A80" s="2340" t="s">
        <v>1317</v>
      </c>
      <c r="B80" s="2341"/>
      <c r="C80" s="2341"/>
      <c r="D80" s="2341"/>
      <c r="E80" s="2341"/>
      <c r="F80" s="2342"/>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150896</v>
      </c>
      <c r="G93" s="978"/>
    </row>
    <row r="94" spans="1:7" ht="12" customHeight="1" x14ac:dyDescent="0.2">
      <c r="A94" s="979" t="s">
        <v>147</v>
      </c>
      <c r="B94" s="979" t="s">
        <v>183</v>
      </c>
      <c r="C94" s="976">
        <v>1700</v>
      </c>
      <c r="D94" s="985" t="str">
        <f>'Revenues 9-14'!A82</f>
        <v>Total District/School Activity Income</v>
      </c>
      <c r="E94" s="385"/>
      <c r="F94" s="1072">
        <f>SUM('Revenues 9-14'!C82,'Revenues 9-14'!D82)</f>
        <v>80862</v>
      </c>
      <c r="G94" s="978"/>
    </row>
    <row r="95" spans="1:7" ht="12" customHeight="1" x14ac:dyDescent="0.2">
      <c r="A95" s="979" t="s">
        <v>538</v>
      </c>
      <c r="B95" s="979" t="s">
        <v>184</v>
      </c>
      <c r="C95" s="976">
        <f>'Revenues 9-14'!B84</f>
        <v>1811</v>
      </c>
      <c r="D95" s="977" t="str">
        <f>'Revenues 9-14'!A84</f>
        <v>Rentals - Regular Textbooks</v>
      </c>
      <c r="E95" s="385"/>
      <c r="F95" s="1072">
        <f>'Revenues 9-14'!C84</f>
        <v>27263</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4815</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141978</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1240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641171</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1094</v>
      </c>
      <c r="G105" s="978"/>
    </row>
    <row r="106" spans="1:7" ht="12" customHeight="1" x14ac:dyDescent="0.2">
      <c r="A106" s="1048" t="s">
        <v>769</v>
      </c>
      <c r="B106" s="979" t="s">
        <v>949</v>
      </c>
      <c r="C106" s="987">
        <v>3300</v>
      </c>
      <c r="D106" s="977" t="str">
        <f>'Revenues 9-14'!A144</f>
        <v>Total Bilingual Ed</v>
      </c>
      <c r="E106" s="385"/>
      <c r="F106" s="1072">
        <f>SUM('Revenues 9-14'!C144,'Revenues 9-14'!G144)</f>
        <v>10101</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3017</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15289</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265178</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362354</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521410</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159942</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129810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1921</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1872</v>
      </c>
      <c r="C162" s="1185" t="s">
        <v>1873</v>
      </c>
      <c r="D162" s="1186" t="s">
        <v>1874</v>
      </c>
      <c r="E162" s="1187"/>
      <c r="F162" s="1072">
        <f>SUM('Revenues 9-14'!C261:H261,'Revenues 9-14'!J261:K261)</f>
        <v>0</v>
      </c>
      <c r="G162" s="381"/>
    </row>
    <row r="163" spans="1:7" ht="12" customHeight="1" x14ac:dyDescent="0.2">
      <c r="A163" s="382" t="s">
        <v>1194</v>
      </c>
      <c r="B163" s="382" t="s">
        <v>1907</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14518</v>
      </c>
      <c r="G165" s="996"/>
    </row>
    <row r="166" spans="1:7" ht="12" customHeight="1" x14ac:dyDescent="0.2">
      <c r="A166" s="382" t="s">
        <v>6</v>
      </c>
      <c r="B166" s="382" t="s">
        <v>1908</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102339</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23528</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25469</v>
      </c>
      <c r="G172" s="1000"/>
    </row>
    <row r="173" spans="1:7" x14ac:dyDescent="0.2">
      <c r="A173" s="1049" t="s">
        <v>773</v>
      </c>
      <c r="B173" s="997" t="s">
        <v>1909</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1929</v>
      </c>
      <c r="E175" s="1055" t="s">
        <v>1134</v>
      </c>
      <c r="F175" s="1116">
        <f>SUM(F83:F135,F160:F173)</f>
        <v>2682274</v>
      </c>
    </row>
    <row r="176" spans="1:7" ht="12" customHeight="1" x14ac:dyDescent="0.2">
      <c r="A176" s="587"/>
      <c r="B176" s="588"/>
      <c r="C176" s="589"/>
      <c r="D176" s="1001" t="s">
        <v>1928</v>
      </c>
      <c r="E176" s="1055"/>
      <c r="F176" s="1117">
        <f>'PCTC-OEPP 28-29'!F76-F175</f>
        <v>7806611</v>
      </c>
    </row>
    <row r="177" spans="1:7" ht="12" customHeight="1" x14ac:dyDescent="0.2">
      <c r="A177" s="587"/>
      <c r="B177" s="588"/>
      <c r="C177" s="589"/>
      <c r="D177" s="1001" t="s">
        <v>798</v>
      </c>
      <c r="E177" s="1055"/>
      <c r="F177" s="1117">
        <f>'Cap Outlay Deprec 27'!I18</f>
        <v>664862</v>
      </c>
    </row>
    <row r="178" spans="1:7" ht="12" customHeight="1" x14ac:dyDescent="0.2">
      <c r="A178" s="587"/>
      <c r="B178" s="588"/>
      <c r="C178" s="589"/>
      <c r="D178" s="1001" t="s">
        <v>1930</v>
      </c>
      <c r="E178" s="1055"/>
      <c r="F178" s="1117">
        <f>F176+F177</f>
        <v>8471473</v>
      </c>
    </row>
    <row r="179" spans="1:7" ht="12" customHeight="1" x14ac:dyDescent="0.2">
      <c r="A179" s="587"/>
      <c r="B179" s="590"/>
      <c r="C179" s="589"/>
      <c r="D179" s="1001" t="s">
        <v>1983</v>
      </c>
      <c r="E179" s="1055"/>
      <c r="F179" s="1118">
        <f>'PCTC-OEPP 28-29'!F77</f>
        <v>1050.05</v>
      </c>
      <c r="G179" s="69"/>
    </row>
    <row r="180" spans="1:7" ht="12" customHeight="1" thickBot="1" x14ac:dyDescent="0.25">
      <c r="A180" s="587"/>
      <c r="B180" s="590"/>
      <c r="C180" s="589"/>
      <c r="D180" s="1001" t="s">
        <v>2080</v>
      </c>
      <c r="E180" s="1055" t="s">
        <v>2081</v>
      </c>
      <c r="F180" s="1119">
        <f>F178/F179</f>
        <v>8067.685348316747</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51" t="s">
        <v>1691</v>
      </c>
      <c r="B5" s="2352"/>
      <c r="C5" s="2352"/>
      <c r="D5" s="2352"/>
      <c r="E5" s="2352"/>
      <c r="F5" s="2352"/>
      <c r="G5" s="2353"/>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272324</v>
      </c>
      <c r="F10" s="864"/>
      <c r="G10" s="1120"/>
      <c r="H10" s="216"/>
      <c r="I10" s="216"/>
    </row>
    <row r="11" spans="1:9" s="2" customFormat="1" ht="22.5" customHeight="1" x14ac:dyDescent="0.2">
      <c r="A11" s="2356" t="s">
        <v>2070</v>
      </c>
      <c r="B11" s="2357"/>
      <c r="C11" s="2357"/>
      <c r="D11" s="2275"/>
      <c r="E11" s="862">
        <v>39916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5162516</v>
      </c>
      <c r="F19" s="770"/>
      <c r="G19" s="772">
        <f>'Expenditures 15-22'!K33-SUM('Expenditures 15-22'!G33,'Expenditures 15-22'!I33)+'Expenditures 15-22'!D223</f>
        <v>5162516</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489379</v>
      </c>
      <c r="F21" s="770"/>
      <c r="G21" s="772">
        <f>'Expenditures 15-22'!K42-SUM('Expenditures 15-22'!G42,'Expenditures 15-22'!I42)+'Expenditures 15-22'!K120-SUM('Expenditures 15-22'!G120,'Expenditures 15-22'!I120)+'Expenditures 15-22'!K174-SUM('Expenditures 15-22'!G174,'Expenditures 15-22'!I174)+'Expenditures 15-22'!D232</f>
        <v>489379</v>
      </c>
      <c r="H21" s="286"/>
      <c r="I21" s="216"/>
    </row>
    <row r="22" spans="1:9" s="2" customFormat="1" ht="12" customHeight="1" x14ac:dyDescent="0.2">
      <c r="A22" s="769" t="s">
        <v>663</v>
      </c>
      <c r="B22" s="765"/>
      <c r="C22" s="764">
        <v>2200</v>
      </c>
      <c r="D22" s="770"/>
      <c r="E22" s="771">
        <f>'Expenditures 15-22'!K47-SUM('Expenditures 15-22'!G47,'Expenditures 15-22'!I47)+'Expenditures 15-22'!D237</f>
        <v>363590</v>
      </c>
      <c r="F22" s="770"/>
      <c r="G22" s="772">
        <f>'Expenditures 15-22'!K47-SUM('Expenditures 15-22'!G47,'Expenditures 15-22'!I47)+'Expenditures 15-22'!D237</f>
        <v>363590</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482163</v>
      </c>
      <c r="F23" s="770"/>
      <c r="G23" s="771">
        <f>'Expenditures 15-22'!K53-SUM('Expenditures 15-22'!G53,'Expenditures 15-22'!I53)+'Expenditures 15-22'!D251+'Expenditures 15-22'!K323-SUM('Expenditures 15-22'!G323,'Expenditures 15-22'!I323)</f>
        <v>482163</v>
      </c>
      <c r="H23" s="286"/>
      <c r="I23" s="216"/>
    </row>
    <row r="24" spans="1:9" s="2" customFormat="1" ht="12" customHeight="1" x14ac:dyDescent="0.2">
      <c r="A24" s="769" t="s">
        <v>665</v>
      </c>
      <c r="B24" s="765"/>
      <c r="C24" s="764">
        <v>2400</v>
      </c>
      <c r="D24" s="770"/>
      <c r="E24" s="771">
        <f>'Expenditures 15-22'!K57-SUM('Expenditures 15-22'!G57,'Expenditures 15-22'!I57)+'Expenditures 15-22'!D255</f>
        <v>532975</v>
      </c>
      <c r="F24" s="770"/>
      <c r="G24" s="772">
        <f>'Expenditures 15-22'!K57-SUM('Expenditures 15-22'!G57,'Expenditures 15-22'!I57)+'Expenditures 15-22'!D255</f>
        <v>532975</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1043560</v>
      </c>
      <c r="E27" s="771">
        <f>E8</f>
        <v>0</v>
      </c>
      <c r="F27" s="771">
        <f>'Expenditures 15-22'!K60-SUM('Expenditures 15-22'!G60,'Expenditures 15-22'!I60)+'Expenditures 15-22'!D258-E8</f>
        <v>1043560</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874415</v>
      </c>
      <c r="F28" s="774">
        <f>'Expenditures 15-22'!K61-SUM('Expenditures 15-22'!G61,'Expenditures 15-22'!I61)+'Expenditures 15-22'!K124-SUM('Expenditures 15-22'!G124,'Expenditures 15-22'!I124)+'Expenditures 15-22'!D260-E9</f>
        <v>874415</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774144</v>
      </c>
      <c r="F29" s="770"/>
      <c r="G29" s="772">
        <f>'Expenditures 15-22'!K62-SUM('Expenditures 15-22'!G62,'Expenditures 15-22'!I62)+'Expenditures 15-22'!K125-SUM('Expenditures 15-22'!G125,'Expenditures 15-22'!I125)+'Expenditures 15-22'!K176-SUM('Expenditures 15-22'!G176,'Expenditures 15-22'!I176)+'Expenditures 15-22'!D261</f>
        <v>774144</v>
      </c>
      <c r="H29" s="393"/>
    </row>
    <row r="30" spans="1:9" ht="12" customHeight="1" x14ac:dyDescent="0.2">
      <c r="A30" s="769" t="s">
        <v>107</v>
      </c>
      <c r="B30" s="767"/>
      <c r="C30" s="764">
        <v>2560</v>
      </c>
      <c r="D30" s="770"/>
      <c r="E30" s="771">
        <f>'Expenditures 15-22'!K63-SUM('Expenditures 15-22'!G63,'Expenditures 15-22'!I63)+'Expenditures 15-22'!D262-E10</f>
        <v>192763</v>
      </c>
      <c r="F30" s="770"/>
      <c r="G30" s="771">
        <f>'Expenditures 15-22'!K63-SUM('Expenditures 15-22'!G63,'Expenditures 15-22'!I63)+'Expenditures 15-22'!D262-E10</f>
        <v>192763</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67575</v>
      </c>
      <c r="F35" s="770"/>
      <c r="G35" s="771">
        <f>'Expenditures 15-22'!K69-SUM('Expenditures 15-22'!G69,'Expenditures 15-22'!I69)+'Expenditures 15-22'!D268</f>
        <v>67575</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6954</v>
      </c>
      <c r="F39" s="770"/>
      <c r="G39" s="771">
        <f>'Expenditures 15-22'!K75-SUM('Expenditures 15-22'!G75,'Expenditures 15-22'!I75)+'Expenditures 15-22'!K130-SUM('Expenditures 15-22'!G130,'Expenditures 15-22'!I130)+'Expenditures 15-22'!K179-SUM('Expenditures 15-22'!G179,'Expenditures 15-22'!I179)+'Expenditures 15-22'!D274</f>
        <v>6954</v>
      </c>
    </row>
    <row r="40" spans="1:7" ht="12" customHeight="1" x14ac:dyDescent="0.2">
      <c r="A40" s="786" t="s">
        <v>163</v>
      </c>
      <c r="B40" s="787"/>
      <c r="C40" s="788"/>
      <c r="D40" s="774">
        <f>SUM(D19:D39)</f>
        <v>1043560</v>
      </c>
      <c r="E40" s="774">
        <f>SUM(E19:E39)</f>
        <v>8946474</v>
      </c>
      <c r="F40" s="774">
        <f>SUM(F19:F39)</f>
        <v>1917975</v>
      </c>
      <c r="G40" s="774">
        <f>SUM(G19:G39)</f>
        <v>8072059</v>
      </c>
    </row>
    <row r="41" spans="1:7" x14ac:dyDescent="0.2">
      <c r="A41" s="286"/>
      <c r="B41" s="216"/>
      <c r="C41" s="287"/>
      <c r="D41" s="2354" t="s">
        <v>615</v>
      </c>
      <c r="E41" s="2355"/>
      <c r="F41" s="778" t="s">
        <v>616</v>
      </c>
      <c r="G41" s="785"/>
    </row>
    <row r="42" spans="1:7" ht="12" customHeight="1" x14ac:dyDescent="0.2">
      <c r="A42" s="286"/>
      <c r="B42" s="216"/>
      <c r="C42" s="287"/>
      <c r="D42" s="779" t="s">
        <v>562</v>
      </c>
      <c r="E42" s="775">
        <f>D40</f>
        <v>1043560</v>
      </c>
      <c r="F42" s="779" t="s">
        <v>564</v>
      </c>
      <c r="G42" s="775">
        <f>F40</f>
        <v>1917975</v>
      </c>
    </row>
    <row r="43" spans="1:7" ht="12" customHeight="1" x14ac:dyDescent="0.2">
      <c r="A43" s="286"/>
      <c r="B43" s="216"/>
      <c r="C43" s="287"/>
      <c r="D43" s="779" t="s">
        <v>563</v>
      </c>
      <c r="E43" s="775">
        <f>E40</f>
        <v>8946474</v>
      </c>
      <c r="F43" s="779" t="s">
        <v>563</v>
      </c>
      <c r="G43" s="775">
        <f>G40</f>
        <v>8072059</v>
      </c>
    </row>
    <row r="44" spans="1:7" ht="12" customHeight="1" x14ac:dyDescent="0.2">
      <c r="A44" s="286"/>
      <c r="B44" s="216"/>
      <c r="C44" s="216"/>
      <c r="D44" s="789" t="s">
        <v>1187</v>
      </c>
      <c r="E44" s="790">
        <f>(E42/E43)</f>
        <v>0.11664483683739538</v>
      </c>
      <c r="F44" s="789" t="s">
        <v>1187</v>
      </c>
      <c r="G44" s="790">
        <f>(G42/G43)</f>
        <v>0.23760666268668254</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2"/>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1953</v>
      </c>
      <c r="B3" s="1991"/>
      <c r="C3" s="1991"/>
      <c r="D3" s="1991"/>
      <c r="E3" s="1992"/>
    </row>
    <row r="4" spans="1:7" ht="3.75" customHeight="1" x14ac:dyDescent="0.2">
      <c r="A4" s="1991"/>
      <c r="B4" s="1991"/>
      <c r="C4" s="1991"/>
      <c r="D4" s="1991"/>
      <c r="E4" s="1992"/>
    </row>
    <row r="5" spans="1:7" ht="15" x14ac:dyDescent="0.25">
      <c r="A5" s="2361" t="s">
        <v>2083</v>
      </c>
      <c r="B5" s="2362"/>
      <c r="C5" s="2362"/>
      <c r="D5" s="2362"/>
      <c r="E5" s="2362"/>
    </row>
    <row r="6" spans="1:7" ht="12" customHeight="1" x14ac:dyDescent="0.25">
      <c r="A6" s="1994"/>
      <c r="B6" s="2363" t="str">
        <f>COVER!A17</f>
        <v>Momence CUSD 1</v>
      </c>
      <c r="C6" s="2363"/>
      <c r="D6" s="2363"/>
      <c r="E6" s="1995"/>
    </row>
    <row r="7" spans="1:7" ht="11.25" customHeight="1" x14ac:dyDescent="0.25">
      <c r="A7" s="1994"/>
      <c r="B7" s="2364">
        <f>COVER!A13</f>
        <v>32046001026</v>
      </c>
      <c r="C7" s="2364"/>
      <c r="D7" s="2364"/>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2069</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2054</v>
      </c>
      <c r="B19" s="2006" t="s">
        <v>2087</v>
      </c>
      <c r="C19" s="2006" t="s">
        <v>2087</v>
      </c>
      <c r="D19" s="2009" t="s">
        <v>2087</v>
      </c>
      <c r="E19" s="2008" t="s">
        <v>2112</v>
      </c>
    </row>
    <row r="20" spans="1:11" ht="12" customHeight="1" x14ac:dyDescent="0.2">
      <c r="A20" s="2005" t="s">
        <v>2055</v>
      </c>
      <c r="B20" s="2006" t="s">
        <v>2087</v>
      </c>
      <c r="C20" s="2006" t="s">
        <v>2087</v>
      </c>
      <c r="D20" s="2009" t="s">
        <v>2087</v>
      </c>
      <c r="E20" s="2008" t="s">
        <v>2113</v>
      </c>
    </row>
    <row r="21" spans="1:11" ht="12" customHeight="1" x14ac:dyDescent="0.2">
      <c r="A21" s="2005" t="s">
        <v>2056</v>
      </c>
      <c r="B21" s="2006"/>
      <c r="C21" s="2006"/>
      <c r="D21" s="2009"/>
      <c r="E21" s="2008"/>
    </row>
    <row r="22" spans="1:11" ht="12" customHeight="1" x14ac:dyDescent="0.2">
      <c r="A22" s="2005" t="s">
        <v>2057</v>
      </c>
      <c r="B22" s="2006"/>
      <c r="C22" s="2006"/>
      <c r="D22" s="2009"/>
      <c r="E22" s="2008"/>
    </row>
    <row r="23" spans="1:11" ht="12" customHeight="1" x14ac:dyDescent="0.2">
      <c r="A23" s="2005" t="s">
        <v>2058</v>
      </c>
      <c r="B23" s="2006"/>
      <c r="C23" s="2006"/>
      <c r="D23" s="2009"/>
      <c r="E23" s="2008"/>
    </row>
    <row r="24" spans="1:11" ht="12" customHeight="1" x14ac:dyDescent="0.2">
      <c r="A24" s="2005" t="s">
        <v>2059</v>
      </c>
      <c r="B24" s="2006"/>
      <c r="C24" s="2006"/>
      <c r="D24" s="2009"/>
      <c r="E24" s="2008"/>
    </row>
    <row r="25" spans="1:11" ht="12" customHeight="1" x14ac:dyDescent="0.2">
      <c r="A25" s="2005" t="s">
        <v>2060</v>
      </c>
      <c r="B25" s="2006"/>
      <c r="C25" s="2006" t="s">
        <v>2087</v>
      </c>
      <c r="D25" s="2009" t="s">
        <v>2087</v>
      </c>
      <c r="E25" s="2008" t="s">
        <v>2114</v>
      </c>
    </row>
    <row r="26" spans="1:11" ht="12" customHeight="1" x14ac:dyDescent="0.2">
      <c r="A26" s="2005" t="s">
        <v>2061</v>
      </c>
      <c r="B26" s="2006" t="s">
        <v>2087</v>
      </c>
      <c r="C26" s="2006" t="s">
        <v>2087</v>
      </c>
      <c r="D26" s="2009" t="s">
        <v>2087</v>
      </c>
      <c r="E26" s="2008" t="s">
        <v>2115</v>
      </c>
    </row>
    <row r="27" spans="1:11" x14ac:dyDescent="0.2">
      <c r="A27" s="2005" t="s">
        <v>2062</v>
      </c>
      <c r="B27" s="2006"/>
      <c r="C27" s="2006"/>
      <c r="D27" s="2009"/>
      <c r="E27" s="2008"/>
    </row>
    <row r="28" spans="1:11" ht="12" customHeight="1" x14ac:dyDescent="0.2">
      <c r="A28" s="2005" t="s">
        <v>2063</v>
      </c>
      <c r="B28" s="2006"/>
      <c r="C28" s="2006"/>
      <c r="D28" s="2009"/>
      <c r="E28" s="2008"/>
    </row>
    <row r="29" spans="1:11" ht="12" customHeight="1" x14ac:dyDescent="0.2">
      <c r="A29" s="2005" t="s">
        <v>2064</v>
      </c>
      <c r="B29" s="2006"/>
      <c r="C29" s="2006"/>
      <c r="D29" s="2009"/>
      <c r="E29" s="2008"/>
    </row>
    <row r="30" spans="1:11" ht="12" customHeight="1" x14ac:dyDescent="0.2">
      <c r="A30" s="2005" t="s">
        <v>2065</v>
      </c>
      <c r="B30" s="2006" t="s">
        <v>2087</v>
      </c>
      <c r="C30" s="2006" t="s">
        <v>2087</v>
      </c>
      <c r="D30" s="2009" t="s">
        <v>2087</v>
      </c>
      <c r="E30" s="2008" t="s">
        <v>2116</v>
      </c>
    </row>
    <row r="31" spans="1:11" ht="12" customHeight="1" x14ac:dyDescent="0.2">
      <c r="A31" s="2005" t="s">
        <v>2066</v>
      </c>
      <c r="B31" s="2006" t="s">
        <v>2087</v>
      </c>
      <c r="C31" s="2006" t="s">
        <v>2087</v>
      </c>
      <c r="D31" s="2009" t="s">
        <v>2087</v>
      </c>
      <c r="E31" s="2008" t="s">
        <v>2117</v>
      </c>
      <c r="K31" s="2019"/>
    </row>
    <row r="32" spans="1:11" ht="12" customHeight="1" x14ac:dyDescent="0.2">
      <c r="A32" s="2005" t="s">
        <v>2067</v>
      </c>
      <c r="B32" s="2006" t="s">
        <v>2087</v>
      </c>
      <c r="C32" s="2006"/>
      <c r="D32" s="2009"/>
      <c r="E32" s="2008" t="s">
        <v>2114</v>
      </c>
    </row>
    <row r="33" spans="1:5" ht="12" customHeight="1" x14ac:dyDescent="0.2">
      <c r="A33" s="2005" t="s">
        <v>2068</v>
      </c>
      <c r="B33" s="2006"/>
      <c r="C33" s="2006"/>
      <c r="D33" s="2009"/>
      <c r="E33" s="2008"/>
    </row>
    <row r="34" spans="1:5" ht="12" customHeight="1" x14ac:dyDescent="0.25">
      <c r="A34" s="2010"/>
      <c r="B34" s="2010"/>
      <c r="C34" s="2010"/>
      <c r="D34" s="2010"/>
      <c r="E34" s="2010"/>
    </row>
    <row r="35" spans="1:5" ht="12" customHeight="1" x14ac:dyDescent="0.2">
      <c r="A35" s="2011" t="s">
        <v>1729</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12"/>
      <c r="B39" s="2012"/>
      <c r="C39" s="2012"/>
      <c r="D39" s="2012"/>
      <c r="E39" s="2012"/>
    </row>
    <row r="40" spans="1:5" s="2010" customFormat="1" ht="12" customHeight="1" x14ac:dyDescent="0.25">
      <c r="A40" s="2013" t="s">
        <v>1728</v>
      </c>
      <c r="B40" s="2373"/>
      <c r="C40" s="2373"/>
      <c r="D40" s="2373"/>
      <c r="E40" s="2374"/>
    </row>
    <row r="41" spans="1:5" s="2010" customFormat="1" ht="12" customHeight="1" x14ac:dyDescent="0.25">
      <c r="A41" s="2375"/>
      <c r="B41" s="2376"/>
      <c r="C41" s="2376"/>
      <c r="D41" s="2376"/>
      <c r="E41" s="2377"/>
    </row>
    <row r="42" spans="1:5" s="2010" customFormat="1" ht="12" customHeight="1" x14ac:dyDescent="0.25">
      <c r="A42" s="2375"/>
      <c r="B42" s="2376"/>
      <c r="C42" s="2376"/>
      <c r="D42" s="2376"/>
      <c r="E42" s="2377"/>
    </row>
    <row r="43" spans="1:5" s="2010" customFormat="1" ht="15" x14ac:dyDescent="0.25">
      <c r="A43" s="2358"/>
      <c r="B43" s="2359"/>
      <c r="C43" s="2359"/>
      <c r="D43" s="2359"/>
      <c r="E43" s="2360"/>
    </row>
    <row r="44" spans="1:5" s="2010" customFormat="1" ht="12" hidden="1" customHeight="1" x14ac:dyDescent="0.25">
      <c r="A44" s="2358"/>
      <c r="B44" s="2359"/>
      <c r="C44" s="2359"/>
      <c r="D44" s="2359"/>
      <c r="E44" s="2360"/>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2"/>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83" t="str">
        <f>COVER!A17</f>
        <v>Momence CUSD 1</v>
      </c>
      <c r="J6" s="2384"/>
    </row>
    <row r="7" spans="1:10" x14ac:dyDescent="0.2">
      <c r="A7" s="2385" t="s">
        <v>1037</v>
      </c>
      <c r="B7" s="2386"/>
      <c r="C7" s="2386"/>
      <c r="D7" s="2386"/>
      <c r="E7" s="2387"/>
      <c r="F7" s="1663"/>
      <c r="G7" s="1652"/>
      <c r="H7" s="1662" t="s">
        <v>438</v>
      </c>
      <c r="I7" s="2388">
        <f>COVER!A13</f>
        <v>32046001026</v>
      </c>
      <c r="J7" s="2388"/>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1954</v>
      </c>
      <c r="F9" s="1673"/>
      <c r="G9" s="1673"/>
      <c r="H9" s="1674" t="s">
        <v>1955</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9" t="s">
        <v>571</v>
      </c>
      <c r="B11" s="2390"/>
      <c r="C11" s="2391"/>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155221</v>
      </c>
      <c r="F12" s="1691"/>
      <c r="G12" s="1690">
        <f t="shared" ref="G12:G18" si="0">SUM(E12:F12)</f>
        <v>155221</v>
      </c>
      <c r="H12" s="1692">
        <v>160825</v>
      </c>
      <c r="I12" s="1691"/>
      <c r="J12" s="1690">
        <f t="shared" ref="J12:J18" si="1">SUM(H12:I12)</f>
        <v>160825</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156205</v>
      </c>
      <c r="F14" s="1691"/>
      <c r="G14" s="1690">
        <f t="shared" si="0"/>
        <v>156205</v>
      </c>
      <c r="H14" s="1692">
        <v>149810</v>
      </c>
      <c r="I14" s="1691"/>
      <c r="J14" s="1690">
        <f t="shared" si="1"/>
        <v>149810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92" t="s">
        <v>8</v>
      </c>
      <c r="C18" s="2393"/>
      <c r="D18" s="2394"/>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311426</v>
      </c>
      <c r="F19" s="1698">
        <f t="shared" si="2"/>
        <v>0</v>
      </c>
      <c r="G19" s="1698">
        <f t="shared" si="2"/>
        <v>311426</v>
      </c>
      <c r="H19" s="1698">
        <f t="shared" si="2"/>
        <v>310635</v>
      </c>
      <c r="I19" s="1698">
        <f t="shared" si="2"/>
        <v>0</v>
      </c>
      <c r="J19" s="1698">
        <f t="shared" si="2"/>
        <v>310635</v>
      </c>
    </row>
    <row r="20" spans="1:10" ht="25.5" customHeight="1" thickTop="1" x14ac:dyDescent="0.2">
      <c r="A20" s="1686">
        <v>9</v>
      </c>
      <c r="B20" s="2395" t="s">
        <v>1958</v>
      </c>
      <c r="C20" s="2393"/>
      <c r="D20" s="2394"/>
      <c r="E20" s="1699"/>
      <c r="F20" s="1699"/>
      <c r="G20" s="1699"/>
      <c r="H20" s="1699"/>
      <c r="I20" s="1699"/>
      <c r="J20" s="1700">
        <f>IF(AND(G19&gt;0,J19&gt;0),(((J19-G19)/G19)),"Enter Budget Data")</f>
        <v>-2.5399292287734488E-3</v>
      </c>
    </row>
    <row r="21" spans="1:10" ht="9" customHeight="1" x14ac:dyDescent="0.2">
      <c r="B21" s="1701"/>
    </row>
    <row r="22" spans="1:10" x14ac:dyDescent="0.2">
      <c r="A22" s="1702" t="s">
        <v>140</v>
      </c>
      <c r="B22" s="1701"/>
    </row>
    <row r="23" spans="1:10" x14ac:dyDescent="0.2">
      <c r="A23" s="1654" t="s">
        <v>1956</v>
      </c>
      <c r="B23" s="1701"/>
    </row>
    <row r="24" spans="1:10" x14ac:dyDescent="0.2">
      <c r="A24" s="1654" t="s">
        <v>1957</v>
      </c>
      <c r="B24" s="1701"/>
    </row>
    <row r="25" spans="1:10" x14ac:dyDescent="0.2">
      <c r="A25" s="1703"/>
      <c r="B25" s="1701"/>
    </row>
    <row r="26" spans="1:10" ht="20.100000000000001" customHeight="1" x14ac:dyDescent="0.2">
      <c r="B26" s="1701"/>
      <c r="C26" s="2400"/>
      <c r="D26" s="2400"/>
      <c r="E26" s="1973"/>
      <c r="F26" s="2399"/>
      <c r="G26" s="2399"/>
    </row>
    <row r="27" spans="1:10" x14ac:dyDescent="0.2">
      <c r="B27" s="1701"/>
      <c r="C27" s="1968" t="s">
        <v>1222</v>
      </c>
      <c r="D27" s="1969"/>
      <c r="E27" s="1970"/>
      <c r="F27" s="2396" t="s">
        <v>2002</v>
      </c>
      <c r="G27" s="2396"/>
    </row>
    <row r="28" spans="1:10" ht="28.5" customHeight="1" x14ac:dyDescent="0.2">
      <c r="B28" s="1701"/>
      <c r="C28" s="2398"/>
      <c r="D28" s="2398"/>
      <c r="E28" s="1972"/>
      <c r="F28" s="2398"/>
      <c r="G28" s="2398"/>
    </row>
    <row r="29" spans="1:10" x14ac:dyDescent="0.2">
      <c r="B29" s="1701"/>
      <c r="C29" s="1966" t="s">
        <v>2004</v>
      </c>
      <c r="E29" s="1971"/>
      <c r="F29" s="2397" t="s">
        <v>2003</v>
      </c>
      <c r="G29" s="2397"/>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6"/>
    </row>
    <row r="36" spans="1:10" ht="13.5" customHeight="1" x14ac:dyDescent="0.2">
      <c r="B36" s="1705"/>
      <c r="C36" s="2382" t="s">
        <v>2005</v>
      </c>
      <c r="D36" s="2381"/>
      <c r="E36" s="2381"/>
      <c r="F36" s="2381"/>
      <c r="G36" s="2381"/>
      <c r="H36" s="2381"/>
      <c r="I36" s="2381"/>
      <c r="J36" s="1707"/>
    </row>
    <row r="37" spans="1:10" ht="31.5" customHeight="1" x14ac:dyDescent="0.2">
      <c r="C37" s="2381"/>
      <c r="D37" s="2381"/>
      <c r="E37" s="2381"/>
      <c r="F37" s="2381"/>
      <c r="G37" s="2381"/>
      <c r="H37" s="2381"/>
      <c r="I37" s="2381"/>
      <c r="J37" s="1707"/>
    </row>
    <row r="38" spans="1:10" ht="6" customHeight="1" x14ac:dyDescent="0.2">
      <c r="C38" s="1706"/>
      <c r="D38" s="1708"/>
      <c r="E38" s="1709"/>
      <c r="F38" s="1709"/>
      <c r="G38" s="1709"/>
    </row>
    <row r="39" spans="1:10" ht="13.5" customHeight="1" x14ac:dyDescent="0.2">
      <c r="B39" s="1705"/>
      <c r="C39" s="2378" t="s">
        <v>1050</v>
      </c>
      <c r="D39" s="2379"/>
      <c r="E39" s="2379"/>
      <c r="F39" s="2379"/>
      <c r="G39" s="2379"/>
      <c r="H39" s="2379"/>
      <c r="I39" s="2379"/>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 zoomScale="110" zoomScaleNormal="110" workbookViewId="0">
      <selection sqref="A1:F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59">
        <v>1</v>
      </c>
      <c r="B5" s="13" t="s">
        <v>2170</v>
      </c>
    </row>
    <row r="6" spans="1:2" x14ac:dyDescent="0.2">
      <c r="A6" s="2059">
        <v>2</v>
      </c>
      <c r="B6" s="13" t="s">
        <v>2171</v>
      </c>
    </row>
    <row r="7" spans="1:2" x14ac:dyDescent="0.2">
      <c r="A7" s="2059">
        <v>3</v>
      </c>
      <c r="B7" s="13" t="s">
        <v>2172</v>
      </c>
    </row>
    <row r="8" spans="1:2" x14ac:dyDescent="0.2">
      <c r="A8" s="2059">
        <v>4</v>
      </c>
      <c r="B8" s="13" t="s">
        <v>2173</v>
      </c>
    </row>
    <row r="9" spans="1:2" x14ac:dyDescent="0.2">
      <c r="A9" s="2059">
        <v>5</v>
      </c>
      <c r="B9" s="13" t="s">
        <v>2174</v>
      </c>
    </row>
    <row r="10" spans="1:2" x14ac:dyDescent="0.2">
      <c r="A10" s="2059"/>
      <c r="B10" s="13" t="s">
        <v>2175</v>
      </c>
    </row>
    <row r="11" spans="1:2" x14ac:dyDescent="0.2">
      <c r="A11" s="2059">
        <v>6</v>
      </c>
      <c r="B11" s="13" t="s">
        <v>2176</v>
      </c>
    </row>
    <row r="12" spans="1:2" x14ac:dyDescent="0.2">
      <c r="A12" s="2059">
        <v>7</v>
      </c>
      <c r="B12" s="13" t="s">
        <v>2177</v>
      </c>
    </row>
    <row r="13" spans="1:2" x14ac:dyDescent="0.2">
      <c r="A13" s="2059"/>
      <c r="B13" s="13" t="s">
        <v>2178</v>
      </c>
    </row>
    <row r="14" spans="1:2" x14ac:dyDescent="0.2">
      <c r="A14" s="2059">
        <v>8</v>
      </c>
      <c r="B14" s="13" t="s">
        <v>2179</v>
      </c>
    </row>
    <row r="15" spans="1:2" x14ac:dyDescent="0.2">
      <c r="A15" s="2059"/>
    </row>
    <row r="16" spans="1:2" x14ac:dyDescent="0.2">
      <c r="A16" s="2059"/>
    </row>
    <row r="17" spans="1:2" x14ac:dyDescent="0.2">
      <c r="A17" s="2059"/>
      <c r="B17" s="13" t="s">
        <v>2193</v>
      </c>
    </row>
    <row r="18" spans="1:2" x14ac:dyDescent="0.2">
      <c r="A18" s="2059"/>
    </row>
    <row r="19" spans="1:2" x14ac:dyDescent="0.2">
      <c r="A19" s="2059"/>
      <c r="B19" s="13" t="s">
        <v>2194</v>
      </c>
    </row>
    <row r="20" spans="1:2" x14ac:dyDescent="0.2">
      <c r="A20" s="2059"/>
      <c r="B20" s="13" t="s">
        <v>2195</v>
      </c>
    </row>
    <row r="21" spans="1:2" x14ac:dyDescent="0.2">
      <c r="A21" s="2059"/>
    </row>
    <row r="22" spans="1:2" x14ac:dyDescent="0.2">
      <c r="A22" s="2059"/>
      <c r="B22" s="13" t="s">
        <v>2196</v>
      </c>
    </row>
    <row r="23" spans="1:2" x14ac:dyDescent="0.2">
      <c r="A23" s="2059"/>
      <c r="B23" s="13" t="s">
        <v>2197</v>
      </c>
    </row>
    <row r="24" spans="1:2" x14ac:dyDescent="0.2">
      <c r="A24" s="2059"/>
    </row>
    <row r="25" spans="1:2" x14ac:dyDescent="0.2">
      <c r="A25" s="2059"/>
    </row>
    <row r="26" spans="1:2" x14ac:dyDescent="0.2">
      <c r="A26" s="2059"/>
    </row>
    <row r="27" spans="1:2" x14ac:dyDescent="0.2">
      <c r="A27" s="2059"/>
    </row>
    <row r="28" spans="1:2" x14ac:dyDescent="0.2">
      <c r="A28" s="2059"/>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Momence CUSD 1</v>
      </c>
    </row>
    <row r="65" spans="2:2" x14ac:dyDescent="0.2">
      <c r="B65" s="395">
        <f>COVER!A13</f>
        <v>32046001026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1969</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0</xdr:col>
                <xdr:colOff>2057400</xdr:colOff>
                <xdr:row>0</xdr:row>
                <xdr:rowOff>152400</xdr:rowOff>
              </from>
              <to>
                <xdr:col>1</xdr:col>
                <xdr:colOff>76200</xdr:colOff>
                <xdr:row>5</xdr:row>
                <xdr:rowOff>19050</xdr:rowOff>
              </to>
            </anchor>
          </objectPr>
        </oleObject>
      </mc:Choice>
      <mc:Fallback>
        <oleObject progId="Acrobat Document" dvAspect="DVASPECT_ICON" shapeId="100354" r:id="rId6"/>
      </mc:Fallback>
    </mc:AlternateContent>
    <mc:AlternateContent xmlns:mc="http://schemas.openxmlformats.org/markup-compatibility/2006">
      <mc:Choice Requires="x14">
        <oleObject progId="Acrobat Document" dvAspect="DVASPECT_ICON" shapeId="100355" r:id="rId8">
          <objectPr defaultSize="0" r:id="rId9">
            <anchor moveWithCells="1">
              <from>
                <xdr:col>0</xdr:col>
                <xdr:colOff>1019175</xdr:colOff>
                <xdr:row>0</xdr:row>
                <xdr:rowOff>161925</xdr:rowOff>
              </from>
              <to>
                <xdr:col>0</xdr:col>
                <xdr:colOff>1933575</xdr:colOff>
                <xdr:row>5</xdr:row>
                <xdr:rowOff>38100</xdr:rowOff>
              </to>
            </anchor>
          </objectPr>
        </oleObject>
      </mc:Choice>
      <mc:Fallback>
        <oleObject progId="Acrobat Document" dvAspect="DVASPECT_ICON" shapeId="10035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0" zoomScale="110" zoomScaleNormal="110" workbookViewId="0">
      <selection sqref="A1:F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401" t="s">
        <v>1985</v>
      </c>
      <c r="B1" s="2402"/>
      <c r="C1" s="2402"/>
      <c r="D1" s="2402"/>
      <c r="E1" s="2402"/>
      <c r="F1" s="2403"/>
    </row>
    <row r="2" spans="1:8" ht="39.75" customHeight="1" x14ac:dyDescent="0.2">
      <c r="A2" s="2411" t="s">
        <v>1960</v>
      </c>
      <c r="B2" s="2412"/>
      <c r="C2" s="2412"/>
      <c r="D2" s="2412"/>
      <c r="E2" s="2412"/>
      <c r="F2" s="2413"/>
      <c r="G2" s="1882"/>
      <c r="H2" s="1882"/>
    </row>
    <row r="3" spans="1:8" ht="46.5" customHeight="1" x14ac:dyDescent="0.2">
      <c r="A3" s="2414" t="s">
        <v>1784</v>
      </c>
      <c r="B3" s="2415"/>
      <c r="C3" s="2415"/>
      <c r="D3" s="2415"/>
      <c r="E3" s="2415"/>
      <c r="F3" s="2416"/>
      <c r="G3" s="1882"/>
      <c r="H3" s="1882"/>
    </row>
    <row r="4" spans="1:8" s="1630" customFormat="1" ht="41.25" customHeight="1" x14ac:dyDescent="0.2">
      <c r="A4" s="2417" t="s">
        <v>1984</v>
      </c>
      <c r="B4" s="2418"/>
      <c r="C4" s="2418"/>
      <c r="D4" s="2418"/>
      <c r="E4" s="2418"/>
      <c r="F4" s="2419"/>
    </row>
    <row r="5" spans="1:8" ht="42" customHeight="1" x14ac:dyDescent="0.2">
      <c r="A5" s="1897" t="s">
        <v>571</v>
      </c>
      <c r="B5" s="1631" t="s">
        <v>1987</v>
      </c>
      <c r="C5" s="1631" t="s">
        <v>1988</v>
      </c>
      <c r="D5" s="1631" t="s">
        <v>1986</v>
      </c>
      <c r="E5" s="1631" t="s">
        <v>1989</v>
      </c>
      <c r="F5" s="1631" t="s">
        <v>1694</v>
      </c>
    </row>
    <row r="6" spans="1:8" s="1634" customFormat="1" ht="14.25" customHeight="1" x14ac:dyDescent="0.2">
      <c r="A6" s="1632" t="s">
        <v>1695</v>
      </c>
      <c r="B6" s="1633">
        <f>'Acct Summary 7-8'!C8</f>
        <v>9598313</v>
      </c>
      <c r="C6" s="1633">
        <f>'Acct Summary 7-8'!D8</f>
        <v>545643</v>
      </c>
      <c r="D6" s="1633">
        <f>'Acct Summary 7-8'!F8</f>
        <v>539460</v>
      </c>
      <c r="E6" s="1633">
        <f>'Acct Summary 7-8'!I8</f>
        <v>50541</v>
      </c>
      <c r="F6" s="1633">
        <f>SUM(B6:E6)</f>
        <v>10733957</v>
      </c>
    </row>
    <row r="7" spans="1:8" s="1634" customFormat="1" ht="14.25" customHeight="1" thickBot="1" x14ac:dyDescent="0.25">
      <c r="A7" s="1632" t="s">
        <v>1696</v>
      </c>
      <c r="B7" s="1635">
        <f>'Acct Summary 7-8'!C17</f>
        <v>9379870</v>
      </c>
      <c r="C7" s="1635">
        <f>'Acct Summary 7-8'!D17</f>
        <v>514086</v>
      </c>
      <c r="D7" s="1635">
        <f>'Acct Summary 7-8'!F17</f>
        <v>773428</v>
      </c>
      <c r="E7" s="1898"/>
      <c r="F7" s="1633">
        <f>SUM(B7:E7)</f>
        <v>10667384</v>
      </c>
    </row>
    <row r="8" spans="1:8" s="1634" customFormat="1" ht="14.25" thickTop="1" thickBot="1" x14ac:dyDescent="0.25">
      <c r="A8" s="1636" t="s">
        <v>1697</v>
      </c>
      <c r="B8" s="1637">
        <f>(B6-B7)</f>
        <v>218443</v>
      </c>
      <c r="C8" s="1637">
        <f>(C6-C7)</f>
        <v>31557</v>
      </c>
      <c r="D8" s="1637">
        <f>(D6-D7)</f>
        <v>-233968</v>
      </c>
      <c r="E8" s="1635">
        <f>(E6-E7)</f>
        <v>50541</v>
      </c>
      <c r="F8" s="1638">
        <f>SUM(F6-F7)</f>
        <v>66573</v>
      </c>
    </row>
    <row r="9" spans="1:8" s="1634" customFormat="1" ht="14.25" thickTop="1" thickBot="1" x14ac:dyDescent="0.25">
      <c r="A9" s="1639" t="s">
        <v>1961</v>
      </c>
      <c r="B9" s="1640">
        <f>'Acct Summary 7-8'!C81</f>
        <v>942711</v>
      </c>
      <c r="C9" s="1640">
        <f>'Acct Summary 7-8'!D81</f>
        <v>296631</v>
      </c>
      <c r="D9" s="1640">
        <f>'Acct Summary 7-8'!F81</f>
        <v>-233041</v>
      </c>
      <c r="E9" s="1640">
        <f>'Acct Summary 7-8'!I81</f>
        <v>2599122</v>
      </c>
      <c r="F9" s="1719">
        <f>SUM(B9:E9)</f>
        <v>3605423</v>
      </c>
    </row>
    <row r="10" spans="1:8" ht="16.5" customHeight="1" thickTop="1" x14ac:dyDescent="0.2">
      <c r="A10" s="1641"/>
      <c r="B10" s="1642"/>
      <c r="C10" s="2405" t="str">
        <f>IF(AND(F8&lt;0,F9&gt;=0,ABS(F8*3)&gt;ABS(F9)),A14,IF(AND(F8&lt;0,F9&gt;0,ABS(F8*3)&lt;=ABS(F9)),A15,IF(AND(F8&lt;0,F9&lt;0),A14,IF(F9=0,A17,A16))))</f>
        <v>Balanced - no deficit reduction plan is required.</v>
      </c>
      <c r="D10" s="2406"/>
      <c r="E10" s="2406"/>
      <c r="F10" s="2407"/>
    </row>
    <row r="11" spans="1:8" ht="19.5" customHeight="1" x14ac:dyDescent="0.2">
      <c r="A11" s="1717"/>
      <c r="B11" s="1718"/>
      <c r="C11" s="2405"/>
      <c r="D11" s="2406"/>
      <c r="E11" s="2406"/>
      <c r="F11" s="2407"/>
      <c r="H11" s="1716"/>
    </row>
    <row r="12" spans="1:8" ht="19.5" customHeight="1" x14ac:dyDescent="0.2">
      <c r="A12" s="1717"/>
      <c r="B12" s="1718"/>
      <c r="C12" s="2405"/>
      <c r="D12" s="2406"/>
      <c r="E12" s="2406"/>
      <c r="F12" s="2407"/>
      <c r="H12" s="1716"/>
    </row>
    <row r="13" spans="1:8" ht="19.5" customHeight="1" x14ac:dyDescent="0.2">
      <c r="A13" s="1717"/>
      <c r="B13" s="1718"/>
      <c r="C13" s="2408"/>
      <c r="D13" s="2409"/>
      <c r="E13" s="2409"/>
      <c r="F13" s="2410"/>
      <c r="H13" s="1716"/>
    </row>
    <row r="14" spans="1:8" s="1589" customFormat="1" ht="0.75" customHeight="1" x14ac:dyDescent="0.2">
      <c r="A14" s="2404" t="s">
        <v>1857</v>
      </c>
      <c r="B14" s="2404"/>
      <c r="C14" s="2404"/>
      <c r="D14" s="2404"/>
      <c r="E14" s="2404"/>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20"/>
      <c r="B8" s="2421"/>
      <c r="C8" s="2421"/>
      <c r="D8" s="2422"/>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25" t="s">
        <v>1997</v>
      </c>
      <c r="D11" s="2426"/>
    </row>
    <row r="12" spans="1:4" s="4" customFormat="1" ht="12.75" x14ac:dyDescent="0.2">
      <c r="A12" s="1955"/>
      <c r="B12" s="227"/>
      <c r="C12" s="1954" t="s">
        <v>1996</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1998</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28" t="s">
        <v>359</v>
      </c>
      <c r="D27" s="2429"/>
    </row>
    <row r="28" spans="1:4" ht="12.75" x14ac:dyDescent="0.2">
      <c r="A28" s="230"/>
      <c r="B28" s="231">
        <v>2</v>
      </c>
      <c r="C28" s="2427" t="s">
        <v>2051</v>
      </c>
      <c r="D28" s="2294"/>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2053</v>
      </c>
      <c r="D31" s="1264" t="str">
        <f>IF(AND(COVER!J29="X",COVER!J30="X",COVER!L30&lt;&gt;"X"),"OK",IF(AND(COVER!J29="X",COVER!J30&lt;&gt;"X",COVER!L30="X"),"OK",IF(AND(COVER!L29="X",COVER!J30&lt;&gt;"X"),"OK","PLEASE CHECK YES or NO.")))</f>
        <v>OK</v>
      </c>
    </row>
    <row r="32" spans="1:4" x14ac:dyDescent="0.2">
      <c r="A32" s="232"/>
      <c r="B32" s="235"/>
      <c r="C32" s="1644" t="s">
        <v>2052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NO FINDINGS WERE ISSUED</v>
      </c>
    </row>
    <row r="34" spans="1:10" ht="24" hidden="1" customHeight="1" x14ac:dyDescent="0.2">
      <c r="A34" s="396"/>
      <c r="B34" s="235"/>
      <c r="C34" s="234" t="s">
        <v>1008</v>
      </c>
      <c r="D34" s="1266" t="str">
        <f>IF('Aud Quest 2'!B51="X",IF('Aud Quest 2'!F51&gt;"00/00/00 ","Enter Effective Date","ok"))</f>
        <v>ok</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0" t="s">
        <v>633</v>
      </c>
      <c r="D49" s="2431"/>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23" t="s">
        <v>920</v>
      </c>
      <c r="D62" s="2424"/>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ERROR!</v>
      </c>
    </row>
    <row r="75" spans="1:4" ht="24" x14ac:dyDescent="0.2">
      <c r="A75" s="232"/>
      <c r="B75" s="238"/>
      <c r="C75" s="243" t="s">
        <v>103</v>
      </c>
      <c r="D75" s="1271" t="str">
        <f>IF('Expenditures 15-22'!H164&lt;&gt;'Short-Term Long-Term Debt 25'!H49,"ERROR!","OK")</f>
        <v>ERROR!</v>
      </c>
    </row>
    <row r="76" spans="1:4" x14ac:dyDescent="0.2">
      <c r="A76" s="236"/>
      <c r="B76" s="247">
        <f>B72+1</f>
        <v>9</v>
      </c>
      <c r="C76" s="2423" t="s">
        <v>777</v>
      </c>
      <c r="D76" s="2424"/>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OK</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9" zoomScale="110" zoomScaleNormal="110" workbookViewId="0">
      <selection sqref="A1:E2"/>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5" t="s">
        <v>1938</v>
      </c>
      <c r="B4" s="2456"/>
      <c r="C4" s="2456"/>
      <c r="D4" s="2456"/>
      <c r="E4" s="2456"/>
      <c r="F4" s="2456"/>
      <c r="G4" s="2456"/>
      <c r="H4" s="2456"/>
      <c r="I4" s="2456"/>
      <c r="J4" s="2456"/>
      <c r="K4" s="2456"/>
      <c r="L4" s="245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43" t="str">
        <f>COVER!A17</f>
        <v>Momence CUSD 1</v>
      </c>
      <c r="B7" s="2444"/>
      <c r="C7" s="2444"/>
      <c r="D7" s="2457"/>
      <c r="E7" s="2458">
        <f>COVER!A13</f>
        <v>32046001026</v>
      </c>
      <c r="F7" s="2459"/>
      <c r="G7" s="2460" t="str">
        <f>COVER!T23</f>
        <v>0060-001351</v>
      </c>
      <c r="H7" s="2461"/>
      <c r="I7" s="2461"/>
      <c r="J7" s="2461"/>
      <c r="K7" s="2461"/>
      <c r="L7" s="2462"/>
    </row>
    <row r="8" spans="1:29" ht="13.5" customHeight="1" x14ac:dyDescent="0.2">
      <c r="A8" s="2041" t="s">
        <v>2040</v>
      </c>
      <c r="B8" s="2042"/>
      <c r="C8" s="2021"/>
      <c r="D8" s="2021"/>
      <c r="E8" s="2045"/>
      <c r="F8" s="2022"/>
      <c r="G8" s="2023" t="s">
        <v>1414</v>
      </c>
      <c r="H8" s="1289"/>
      <c r="I8" s="1289"/>
      <c r="J8" s="1289"/>
      <c r="K8" s="1289"/>
      <c r="L8" s="2024"/>
    </row>
    <row r="9" spans="1:29" ht="13.5" customHeight="1" x14ac:dyDescent="0.2">
      <c r="A9" s="2463"/>
      <c r="B9" s="2433"/>
      <c r="C9" s="2433"/>
      <c r="D9" s="2433"/>
      <c r="E9" s="2433"/>
      <c r="F9" s="2464"/>
      <c r="G9" s="2432" t="str">
        <f>COVER!T13</f>
        <v>Smith, Koelling, Dykstra, &amp; Ohm, P.C.</v>
      </c>
      <c r="H9" s="2454"/>
      <c r="I9" s="2454"/>
      <c r="J9" s="2454"/>
      <c r="K9" s="2454"/>
      <c r="L9" s="2465"/>
    </row>
    <row r="10" spans="1:29" ht="13.5" customHeight="1" x14ac:dyDescent="0.2">
      <c r="A10" s="2440"/>
      <c r="B10" s="2441"/>
      <c r="C10" s="2441"/>
      <c r="D10" s="2441"/>
      <c r="E10" s="2441"/>
      <c r="F10" s="2442"/>
      <c r="G10" s="2432" t="str">
        <f>COVER!T17</f>
        <v>1605 N Convent</v>
      </c>
      <c r="H10" s="2446"/>
      <c r="I10" s="2446"/>
      <c r="J10" s="2446"/>
      <c r="K10" s="2446"/>
      <c r="L10" s="2447"/>
    </row>
    <row r="11" spans="1:29" ht="13.5" customHeight="1" x14ac:dyDescent="0.2">
      <c r="A11" s="2041" t="s">
        <v>2042</v>
      </c>
      <c r="B11" s="2042"/>
      <c r="C11" s="2021"/>
      <c r="D11" s="2045"/>
      <c r="E11" s="2021"/>
      <c r="F11" s="2022"/>
      <c r="G11" s="2432" t="str">
        <f>COVER!T19</f>
        <v>Bourbonnais</v>
      </c>
      <c r="H11" s="2446"/>
      <c r="I11" s="2446"/>
      <c r="J11" s="1983" t="str">
        <f>COVER!X19</f>
        <v>IL</v>
      </c>
      <c r="K11" s="1983">
        <f>COVER!Z19</f>
        <v>60914</v>
      </c>
      <c r="L11" s="2025"/>
    </row>
    <row r="12" spans="1:29" ht="13.5" customHeight="1" x14ac:dyDescent="0.2">
      <c r="A12" s="2448" t="s">
        <v>2041</v>
      </c>
      <c r="B12" s="2449"/>
      <c r="C12" s="2449"/>
      <c r="D12" s="2449"/>
      <c r="E12" s="2449"/>
      <c r="F12" s="2450"/>
      <c r="G12" s="1986"/>
      <c r="H12" s="1308"/>
      <c r="I12" s="1308"/>
      <c r="J12" s="1308"/>
      <c r="K12" s="1308"/>
      <c r="L12" s="1987"/>
    </row>
    <row r="13" spans="1:29" ht="13.5" customHeight="1" x14ac:dyDescent="0.2">
      <c r="A13" s="2432"/>
      <c r="B13" s="2454"/>
      <c r="C13" s="2454"/>
      <c r="D13" s="2454"/>
      <c r="E13" s="1307"/>
      <c r="F13" s="2034"/>
      <c r="G13" s="2026" t="s">
        <v>2044</v>
      </c>
      <c r="H13" s="2027"/>
      <c r="I13" s="2451" t="str">
        <f>COVER!T25</f>
        <v>marciek@skdocpa.com</v>
      </c>
      <c r="J13" s="2452"/>
      <c r="K13" s="2452"/>
      <c r="L13" s="2453"/>
    </row>
    <row r="14" spans="1:29" ht="13.5" customHeight="1" x14ac:dyDescent="0.2">
      <c r="A14" s="2432" t="str">
        <f>COVER!A19</f>
        <v>400 North Pine Street</v>
      </c>
      <c r="B14" s="2433"/>
      <c r="C14" s="2433"/>
      <c r="D14" s="2433"/>
      <c r="E14" s="2032">
        <v>0</v>
      </c>
      <c r="F14" s="1306"/>
      <c r="G14" s="2028" t="s">
        <v>1413</v>
      </c>
      <c r="H14" s="1289"/>
      <c r="I14" s="1289"/>
      <c r="J14" s="1289"/>
      <c r="K14" s="1289"/>
      <c r="L14" s="2024"/>
    </row>
    <row r="15" spans="1:29" ht="13.5" customHeight="1" x14ac:dyDescent="0.2">
      <c r="A15" s="2432" t="str">
        <f>COVER!A21</f>
        <v xml:space="preserve">Momence  </v>
      </c>
      <c r="B15" s="2446"/>
      <c r="C15" s="2446"/>
      <c r="D15" s="1288"/>
      <c r="E15" s="1988"/>
      <c r="F15" s="1305"/>
      <c r="G15" s="1982" t="str">
        <f>COVER!T15</f>
        <v>Marcie Meents Kolberg</v>
      </c>
      <c r="H15" s="1289"/>
      <c r="I15" s="1289"/>
      <c r="J15" s="1289"/>
      <c r="K15" s="1289"/>
      <c r="L15" s="2024"/>
    </row>
    <row r="16" spans="1:29" ht="12.2" customHeight="1" x14ac:dyDescent="0.2">
      <c r="A16" s="2031" t="s">
        <v>2043</v>
      </c>
      <c r="B16" s="1559"/>
      <c r="C16" s="2033">
        <f>COVER!A25</f>
        <v>60954</v>
      </c>
      <c r="D16" s="2033"/>
      <c r="E16" s="2033"/>
      <c r="F16" s="2034"/>
      <c r="G16" s="2434"/>
      <c r="H16" s="2435"/>
      <c r="I16" s="2435"/>
      <c r="J16" s="2435"/>
      <c r="K16" s="2435"/>
      <c r="L16" s="2436"/>
    </row>
    <row r="17" spans="1:13" ht="12.2" customHeight="1" x14ac:dyDescent="0.2">
      <c r="A17" s="2437"/>
      <c r="B17" s="2438"/>
      <c r="C17" s="2438"/>
      <c r="D17" s="2438"/>
      <c r="E17" s="2438"/>
      <c r="F17" s="2439"/>
      <c r="G17" s="2028" t="s">
        <v>1412</v>
      </c>
      <c r="H17" s="1289"/>
      <c r="I17" s="1289"/>
      <c r="J17" s="1289"/>
      <c r="K17" s="2029" t="s">
        <v>1411</v>
      </c>
      <c r="L17" s="2022"/>
      <c r="M17" s="1304"/>
    </row>
    <row r="18" spans="1:13" ht="12.2" customHeight="1" x14ac:dyDescent="0.2">
      <c r="A18" s="2440"/>
      <c r="B18" s="2441"/>
      <c r="C18" s="2441"/>
      <c r="D18" s="2441"/>
      <c r="E18" s="2441"/>
      <c r="F18" s="2442"/>
      <c r="G18" s="2443" t="str">
        <f>COVER!T21</f>
        <v>815-937-1997</v>
      </c>
      <c r="H18" s="2444"/>
      <c r="I18" s="2444"/>
      <c r="J18" s="2444"/>
      <c r="K18" s="2443" t="str">
        <f>COVER!X21</f>
        <v>815-935-0360</v>
      </c>
      <c r="L18" s="244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2012</v>
      </c>
    </row>
    <row r="22" spans="1:13" ht="12.2" customHeight="1" x14ac:dyDescent="0.2">
      <c r="A22" s="1302"/>
    </row>
    <row r="23" spans="1:13" ht="12.2" customHeight="1" x14ac:dyDescent="0.2">
      <c r="A23" s="1302"/>
      <c r="B23" s="1290" t="s">
        <v>2087</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2087</v>
      </c>
      <c r="C26" s="1296" t="s">
        <v>2013</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2087</v>
      </c>
      <c r="C28" s="1296" t="s">
        <v>2014</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2087</v>
      </c>
      <c r="C30" s="1296" t="s">
        <v>2015</v>
      </c>
      <c r="D30" s="1288"/>
      <c r="E30" s="1288"/>
    </row>
    <row r="31" spans="1:13" s="1287" customFormat="1" ht="4.9000000000000004" customHeight="1" x14ac:dyDescent="0.2">
      <c r="B31" s="1293"/>
      <c r="C31" s="1299"/>
      <c r="D31" s="1288"/>
      <c r="E31" s="1288"/>
    </row>
    <row r="32" spans="1:13" s="1287" customFormat="1" ht="12.2" customHeight="1" x14ac:dyDescent="0.2">
      <c r="B32" s="1290" t="s">
        <v>2087</v>
      </c>
      <c r="C32" s="1296" t="s">
        <v>1408</v>
      </c>
      <c r="D32" s="1288"/>
      <c r="E32" s="1288"/>
    </row>
    <row r="33" spans="1:8" s="1287" customFormat="1" ht="10.9" customHeight="1" x14ac:dyDescent="0.2">
      <c r="B33" s="1293"/>
      <c r="C33" s="1297" t="s">
        <v>2016</v>
      </c>
      <c r="D33" s="1288"/>
      <c r="E33" s="1288"/>
    </row>
    <row r="34" spans="1:8" ht="5.45" customHeight="1" x14ac:dyDescent="0.2">
      <c r="B34" s="1293"/>
      <c r="C34" s="1297"/>
      <c r="D34" s="1292"/>
      <c r="E34" s="1292"/>
    </row>
    <row r="35" spans="1:8" s="1287" customFormat="1" ht="13.5" customHeight="1" x14ac:dyDescent="0.2">
      <c r="B35" s="1290" t="s">
        <v>2087</v>
      </c>
      <c r="C35" s="1296" t="s">
        <v>1407</v>
      </c>
      <c r="D35" s="1294"/>
      <c r="E35" s="1294"/>
    </row>
    <row r="36" spans="1:8" s="1287" customFormat="1" ht="10.9" customHeight="1" x14ac:dyDescent="0.2">
      <c r="B36" s="1293"/>
      <c r="C36" s="1297" t="s">
        <v>2017</v>
      </c>
      <c r="D36" s="1294"/>
      <c r="E36" s="1294"/>
    </row>
    <row r="37" spans="1:8" ht="5.45" customHeight="1" x14ac:dyDescent="0.2">
      <c r="B37" s="1293"/>
      <c r="C37" s="1297"/>
      <c r="D37" s="1292"/>
      <c r="E37" s="1292"/>
    </row>
    <row r="38" spans="1:8" s="1287" customFormat="1" ht="12.2" customHeight="1" x14ac:dyDescent="0.2">
      <c r="B38" s="1290" t="s">
        <v>2087</v>
      </c>
      <c r="C38" s="1296" t="s">
        <v>2018</v>
      </c>
      <c r="D38" s="1294"/>
      <c r="E38" s="1294"/>
    </row>
    <row r="39" spans="1:8" ht="5.45" customHeight="1" x14ac:dyDescent="0.2">
      <c r="B39" s="1293"/>
      <c r="C39" s="1297"/>
      <c r="D39" s="1292"/>
      <c r="E39" s="1292"/>
    </row>
    <row r="40" spans="1:8" s="1287" customFormat="1" ht="13.5" customHeight="1" x14ac:dyDescent="0.2">
      <c r="B40" s="1290" t="s">
        <v>2087</v>
      </c>
      <c r="C40" s="1296" t="s">
        <v>2019</v>
      </c>
      <c r="D40" s="1294"/>
      <c r="E40" s="1294"/>
    </row>
    <row r="41" spans="1:8" ht="4.9000000000000004" customHeight="1" x14ac:dyDescent="0.2">
      <c r="A41" s="1298"/>
      <c r="B41" s="1293"/>
      <c r="C41" s="1297"/>
      <c r="D41" s="1292"/>
      <c r="E41" s="1292"/>
    </row>
    <row r="42" spans="1:8" s="1287" customFormat="1" ht="13.5" customHeight="1" x14ac:dyDescent="0.2">
      <c r="B42" s="1290" t="s">
        <v>2183</v>
      </c>
      <c r="C42" s="1296" t="s">
        <v>2020</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2021</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7" zoomScale="115" zoomScaleNormal="115" workbookViewId="0">
      <selection sqref="A1:E2"/>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66" t="str">
        <f>'Single Audit Cover'!A7</f>
        <v>Momence CUSD 1</v>
      </c>
      <c r="B1" s="2456"/>
      <c r="C1" s="2456"/>
      <c r="D1" s="2456"/>
    </row>
    <row r="2" spans="1:11" s="1981" customFormat="1" ht="12.75" x14ac:dyDescent="0.2">
      <c r="A2" s="2467">
        <f>'Single Audit Cover'!E7</f>
        <v>32046001026</v>
      </c>
      <c r="B2" s="2468"/>
      <c r="C2" s="2468"/>
      <c r="D2" s="2468"/>
    </row>
    <row r="3" spans="1:11" s="1981" customFormat="1" ht="12.75" x14ac:dyDescent="0.2">
      <c r="A3" s="2466" t="s">
        <v>2022</v>
      </c>
      <c r="B3" s="2456"/>
      <c r="C3" s="2456"/>
      <c r="D3" s="2456"/>
    </row>
    <row r="4" spans="1:11" s="1981" customFormat="1" ht="4.5" customHeight="1" x14ac:dyDescent="0.2">
      <c r="A4" s="1979"/>
      <c r="B4" s="1978"/>
      <c r="C4" s="1978"/>
      <c r="D4" s="1978"/>
    </row>
    <row r="5" spans="1:11" x14ac:dyDescent="0.2">
      <c r="B5" s="1344" t="s">
        <v>2023</v>
      </c>
      <c r="C5" s="1343"/>
      <c r="D5" s="1320"/>
    </row>
    <row r="6" spans="1:11" x14ac:dyDescent="0.2">
      <c r="B6" s="1344" t="s">
        <v>1488</v>
      </c>
      <c r="C6" s="1343"/>
      <c r="D6" s="1320"/>
    </row>
    <row r="7" spans="1:11" x14ac:dyDescent="0.2">
      <c r="B7" s="1344" t="s">
        <v>2024</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t="s">
        <v>2087</v>
      </c>
      <c r="C11" s="1318">
        <v>1</v>
      </c>
      <c r="D11" s="1342" t="s">
        <v>1486</v>
      </c>
      <c r="E11" s="1337"/>
      <c r="F11" s="1337"/>
      <c r="G11" s="1337"/>
      <c r="H11" s="1337"/>
      <c r="I11" s="1337"/>
      <c r="J11" s="1337"/>
      <c r="K11" s="1337"/>
    </row>
    <row r="12" spans="1:11" x14ac:dyDescent="0.2">
      <c r="B12" s="2037" t="s">
        <v>2087</v>
      </c>
      <c r="C12" s="1318">
        <f>C11+1</f>
        <v>2</v>
      </c>
      <c r="D12" s="1339" t="s">
        <v>1812</v>
      </c>
      <c r="E12" s="1337"/>
      <c r="F12" s="1337"/>
      <c r="G12" s="1337"/>
      <c r="H12" s="1337"/>
      <c r="I12" s="1337"/>
      <c r="J12" s="1337"/>
      <c r="K12" s="1337"/>
    </row>
    <row r="13" spans="1:11" x14ac:dyDescent="0.2">
      <c r="B13" s="2037" t="s">
        <v>2087</v>
      </c>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t="s">
        <v>2087</v>
      </c>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t="s">
        <v>2087</v>
      </c>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t="s">
        <v>2087</v>
      </c>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t="s">
        <v>2087</v>
      </c>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t="s">
        <v>2183</v>
      </c>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t="s">
        <v>2087</v>
      </c>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t="s">
        <v>2087</v>
      </c>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t="s">
        <v>2183</v>
      </c>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t="s">
        <v>2087</v>
      </c>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t="s">
        <v>2087</v>
      </c>
      <c r="C49" s="1318">
        <f>C45+1</f>
        <v>13</v>
      </c>
      <c r="D49" s="1317" t="s">
        <v>1461</v>
      </c>
    </row>
    <row r="50" spans="1:4" x14ac:dyDescent="0.2">
      <c r="A50" s="1314"/>
      <c r="B50" s="2037" t="s">
        <v>2087</v>
      </c>
      <c r="C50" s="1318">
        <f>C49+1</f>
        <v>14</v>
      </c>
      <c r="D50" s="1317" t="s">
        <v>1460</v>
      </c>
    </row>
    <row r="51" spans="1:4" x14ac:dyDescent="0.2">
      <c r="A51" s="1314"/>
      <c r="B51" s="2037" t="s">
        <v>2087</v>
      </c>
      <c r="C51" s="1318">
        <f>C50+1</f>
        <v>15</v>
      </c>
      <c r="D51" s="1317" t="s">
        <v>1459</v>
      </c>
    </row>
    <row r="52" spans="1:4" x14ac:dyDescent="0.2">
      <c r="A52" s="1314"/>
      <c r="B52" s="2037" t="s">
        <v>2183</v>
      </c>
      <c r="C52" s="1318">
        <f>C51+1</f>
        <v>16</v>
      </c>
      <c r="D52" s="1317" t="s">
        <v>1458</v>
      </c>
    </row>
    <row r="53" spans="1:4" x14ac:dyDescent="0.2">
      <c r="A53" s="1314"/>
      <c r="B53" s="2037" t="s">
        <v>2087</v>
      </c>
      <c r="C53" s="1318">
        <f>C52+1</f>
        <v>17</v>
      </c>
      <c r="D53" s="1320" t="s">
        <v>1814</v>
      </c>
    </row>
    <row r="54" spans="1:4" ht="10.5" customHeight="1" x14ac:dyDescent="0.2">
      <c r="A54" s="1314"/>
      <c r="D54" s="1317" t="s">
        <v>1457</v>
      </c>
    </row>
    <row r="55" spans="1:4" x14ac:dyDescent="0.2">
      <c r="A55" s="1314"/>
      <c r="C55" s="2039" t="s">
        <v>2087</v>
      </c>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t="s">
        <v>2183</v>
      </c>
      <c r="D58" s="1317" t="s">
        <v>1453</v>
      </c>
    </row>
    <row r="59" spans="1:4" ht="10.5" customHeight="1" x14ac:dyDescent="0.2">
      <c r="A59" s="1314"/>
      <c r="D59" s="1332" t="s">
        <v>1452</v>
      </c>
    </row>
    <row r="60" spans="1:4" ht="10.5" customHeight="1" x14ac:dyDescent="0.2">
      <c r="A60" s="1314"/>
      <c r="D60" s="1320" t="s">
        <v>1451</v>
      </c>
    </row>
    <row r="61" spans="1:4" x14ac:dyDescent="0.2">
      <c r="A61" s="1314"/>
      <c r="C61" s="2039" t="s">
        <v>2087</v>
      </c>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t="s">
        <v>2183</v>
      </c>
      <c r="D64" s="1317" t="s">
        <v>1447</v>
      </c>
    </row>
    <row r="65" spans="1:4" ht="10.5" customHeight="1" x14ac:dyDescent="0.2">
      <c r="A65" s="1314"/>
      <c r="D65" s="1332" t="s">
        <v>1446</v>
      </c>
    </row>
    <row r="66" spans="1:4" ht="4.5" customHeight="1" x14ac:dyDescent="0.2">
      <c r="A66" s="1314"/>
      <c r="D66" s="1320"/>
    </row>
    <row r="67" spans="1:4" x14ac:dyDescent="0.2">
      <c r="A67" s="1314"/>
      <c r="B67" s="2037" t="s">
        <v>2087</v>
      </c>
      <c r="C67" s="1318">
        <f>C53+1</f>
        <v>18</v>
      </c>
      <c r="D67" s="1322" t="s">
        <v>1445</v>
      </c>
    </row>
    <row r="68" spans="1:4" x14ac:dyDescent="0.2">
      <c r="A68" s="1314"/>
      <c r="B68" s="2037" t="s">
        <v>2087</v>
      </c>
      <c r="C68" s="1318">
        <f>C67+1</f>
        <v>19</v>
      </c>
      <c r="D68" s="1317" t="s">
        <v>1444</v>
      </c>
    </row>
    <row r="69" spans="1:4" x14ac:dyDescent="0.2">
      <c r="A69" s="1314"/>
      <c r="B69" s="2037" t="s">
        <v>2087</v>
      </c>
      <c r="C69" s="1318">
        <f>C68+1</f>
        <v>20</v>
      </c>
      <c r="D69" s="1330" t="s">
        <v>1443</v>
      </c>
    </row>
    <row r="70" spans="1:4" x14ac:dyDescent="0.2">
      <c r="A70" s="1314"/>
      <c r="B70" s="2037" t="s">
        <v>2087</v>
      </c>
      <c r="C70" s="1318">
        <f>C69+1</f>
        <v>21</v>
      </c>
      <c r="D70" s="1320" t="s">
        <v>1442</v>
      </c>
    </row>
    <row r="71" spans="1:4" x14ac:dyDescent="0.2">
      <c r="A71" s="1314"/>
      <c r="B71" s="2037" t="s">
        <v>2087</v>
      </c>
      <c r="C71" s="1318">
        <f>C70+1</f>
        <v>22</v>
      </c>
      <c r="D71" s="1331" t="s">
        <v>1441</v>
      </c>
    </row>
    <row r="72" spans="1:4" x14ac:dyDescent="0.2">
      <c r="A72" s="1314"/>
      <c r="B72" s="2037" t="s">
        <v>2087</v>
      </c>
      <c r="C72" s="1318">
        <f>C71+1</f>
        <v>23</v>
      </c>
      <c r="D72" s="1330" t="s">
        <v>1815</v>
      </c>
    </row>
    <row r="73" spans="1:4" ht="10.5" customHeight="1" x14ac:dyDescent="0.2">
      <c r="A73" s="1314"/>
      <c r="B73" s="1329"/>
      <c r="D73" s="1317" t="s">
        <v>1440</v>
      </c>
    </row>
    <row r="74" spans="1:4" x14ac:dyDescent="0.2">
      <c r="A74" s="1314"/>
      <c r="B74" s="2037" t="s">
        <v>2087</v>
      </c>
      <c r="C74" s="1318">
        <f>C72+1</f>
        <v>24</v>
      </c>
      <c r="D74" s="1317" t="s">
        <v>1439</v>
      </c>
    </row>
    <row r="75" spans="1:4" x14ac:dyDescent="0.2">
      <c r="A75" s="1314"/>
      <c r="B75" s="2037" t="s">
        <v>2087</v>
      </c>
      <c r="C75" s="1318">
        <f>C74+1</f>
        <v>25</v>
      </c>
      <c r="D75" s="1317" t="s">
        <v>1438</v>
      </c>
    </row>
    <row r="76" spans="1:4" x14ac:dyDescent="0.2">
      <c r="A76" s="1314"/>
      <c r="B76" s="2037" t="s">
        <v>2087</v>
      </c>
      <c r="C76" s="1318">
        <f>C75+1</f>
        <v>26</v>
      </c>
      <c r="D76" s="1317" t="s">
        <v>1437</v>
      </c>
    </row>
    <row r="77" spans="1:4" x14ac:dyDescent="0.2">
      <c r="A77" s="1314"/>
      <c r="B77" s="2037" t="s">
        <v>2183</v>
      </c>
      <c r="C77" s="1318">
        <f>C76+1</f>
        <v>27</v>
      </c>
      <c r="D77" s="1317" t="s">
        <v>1436</v>
      </c>
    </row>
    <row r="78" spans="1:4" x14ac:dyDescent="0.2">
      <c r="A78" s="1314"/>
      <c r="B78" s="1323"/>
      <c r="C78" s="2039" t="s">
        <v>2183</v>
      </c>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t="s">
        <v>2087</v>
      </c>
      <c r="C82" s="1318">
        <f>C77+1</f>
        <v>28</v>
      </c>
      <c r="D82" s="1317" t="s">
        <v>1433</v>
      </c>
    </row>
    <row r="83" spans="1:4" x14ac:dyDescent="0.2">
      <c r="A83" s="1314"/>
      <c r="B83" s="2037" t="s">
        <v>2087</v>
      </c>
      <c r="C83" s="1318">
        <f>C82+1</f>
        <v>29</v>
      </c>
      <c r="D83" s="1326" t="s">
        <v>1432</v>
      </c>
    </row>
    <row r="84" spans="1:4" x14ac:dyDescent="0.2">
      <c r="A84" s="1314"/>
      <c r="B84" s="2037" t="s">
        <v>2087</v>
      </c>
      <c r="C84" s="1318">
        <f>C83+1</f>
        <v>30</v>
      </c>
      <c r="D84" s="1317" t="s">
        <v>1431</v>
      </c>
    </row>
    <row r="85" spans="1:4" x14ac:dyDescent="0.2">
      <c r="A85" s="1314"/>
      <c r="B85" s="2037" t="s">
        <v>2087</v>
      </c>
      <c r="C85" s="1318">
        <f>C84+1</f>
        <v>31</v>
      </c>
      <c r="D85" s="1317" t="s">
        <v>2025</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t="s">
        <v>2183</v>
      </c>
      <c r="C89" s="1318">
        <f>C85+1</f>
        <v>32</v>
      </c>
      <c r="D89" s="1320" t="s">
        <v>1816</v>
      </c>
    </row>
    <row r="90" spans="1:4" x14ac:dyDescent="0.2">
      <c r="A90" s="1314"/>
      <c r="B90" s="2037" t="s">
        <v>2183</v>
      </c>
      <c r="C90" s="1318">
        <v>32</v>
      </c>
      <c r="D90" s="1320" t="s">
        <v>1429</v>
      </c>
    </row>
    <row r="91" spans="1:4" x14ac:dyDescent="0.2">
      <c r="A91" s="1314"/>
      <c r="B91" s="2037" t="s">
        <v>2183</v>
      </c>
      <c r="C91" s="1318">
        <v>33</v>
      </c>
      <c r="D91" s="1320" t="s">
        <v>1428</v>
      </c>
    </row>
    <row r="92" spans="1:4" x14ac:dyDescent="0.2">
      <c r="A92" s="1314"/>
      <c r="B92" s="2037" t="s">
        <v>2183</v>
      </c>
      <c r="C92" s="1318">
        <v>34</v>
      </c>
      <c r="D92" s="1320" t="s">
        <v>1427</v>
      </c>
    </row>
    <row r="93" spans="1:4" ht="11.25" customHeight="1" x14ac:dyDescent="0.2">
      <c r="A93" s="1314"/>
      <c r="B93" s="2040"/>
      <c r="C93" s="1318"/>
      <c r="D93" s="1324" t="s">
        <v>1426</v>
      </c>
    </row>
    <row r="94" spans="1:4" x14ac:dyDescent="0.2">
      <c r="A94" s="1314"/>
      <c r="B94" s="2037" t="s">
        <v>2183</v>
      </c>
      <c r="C94" s="1318">
        <f>C92+1</f>
        <v>35</v>
      </c>
      <c r="D94" s="1317" t="s">
        <v>1425</v>
      </c>
    </row>
    <row r="95" spans="1:4" x14ac:dyDescent="0.2">
      <c r="A95" s="1314"/>
      <c r="B95" s="2037" t="s">
        <v>2183</v>
      </c>
      <c r="C95" s="1318">
        <f>C94+1</f>
        <v>36</v>
      </c>
      <c r="D95" s="1317" t="s">
        <v>1817</v>
      </c>
    </row>
    <row r="96" spans="1:4" x14ac:dyDescent="0.2">
      <c r="A96" s="1314"/>
      <c r="B96" s="2037" t="s">
        <v>2183</v>
      </c>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t="s">
        <v>2183</v>
      </c>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1" t="str">
        <f>'Single Audit Cover'!A7</f>
        <v>Momence CUSD 1</v>
      </c>
      <c r="B1" s="2471"/>
      <c r="C1" s="2471"/>
      <c r="D1" s="2471"/>
      <c r="E1" s="2471"/>
    </row>
    <row r="2" spans="1:5" x14ac:dyDescent="0.2">
      <c r="A2" s="2472">
        <f>'Single Audit Cover'!E7</f>
        <v>32046001026</v>
      </c>
      <c r="B2" s="2472"/>
      <c r="C2" s="2472"/>
      <c r="D2" s="2472"/>
      <c r="E2" s="2472"/>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1343910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39916</v>
      </c>
    </row>
    <row r="15" spans="1:5" x14ac:dyDescent="0.2">
      <c r="A15" s="1361"/>
      <c r="B15" s="1360"/>
      <c r="C15" s="1360"/>
    </row>
    <row r="16" spans="1:5" x14ac:dyDescent="0.2">
      <c r="A16" s="1361" t="s">
        <v>1500</v>
      </c>
      <c r="B16" s="1360"/>
      <c r="C16" s="1360"/>
    </row>
    <row r="17" spans="1:4" x14ac:dyDescent="0.2">
      <c r="A17" s="1361" t="s">
        <v>2045</v>
      </c>
      <c r="B17" s="1360" t="s">
        <v>1499</v>
      </c>
      <c r="C17" s="1360"/>
      <c r="D17" s="1359">
        <f>-SUM('Revenues 9-14'!C271:K271)</f>
        <v>-25469</v>
      </c>
    </row>
    <row r="19" spans="1:4" ht="13.5" thickBot="1" x14ac:dyDescent="0.25">
      <c r="A19" s="1358" t="s">
        <v>1498</v>
      </c>
      <c r="D19" s="1357">
        <f>SUM(D10:D17)</f>
        <v>1358357</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3" t="s">
        <v>2167</v>
      </c>
      <c r="B24" s="2474"/>
      <c r="D24" s="1350">
        <v>980</v>
      </c>
    </row>
    <row r="25" spans="1:4" x14ac:dyDescent="0.2">
      <c r="A25" s="2469" t="s">
        <v>2168</v>
      </c>
      <c r="B25" s="2470"/>
      <c r="D25" s="1350">
        <v>36324</v>
      </c>
    </row>
    <row r="26" spans="1:4" x14ac:dyDescent="0.2">
      <c r="A26" s="2469" t="s">
        <v>2169</v>
      </c>
      <c r="B26" s="2470"/>
      <c r="D26" s="1350">
        <v>17550</v>
      </c>
    </row>
    <row r="27" spans="1:4" x14ac:dyDescent="0.2">
      <c r="A27" s="2469"/>
      <c r="B27" s="2470"/>
      <c r="D27" s="1350"/>
    </row>
    <row r="28" spans="1:4" x14ac:dyDescent="0.2">
      <c r="A28" s="2469"/>
      <c r="B28" s="2470"/>
      <c r="D28" s="1350"/>
    </row>
    <row r="29" spans="1:4" x14ac:dyDescent="0.2">
      <c r="A29" s="2469"/>
      <c r="B29" s="2470"/>
      <c r="D29" s="1350"/>
    </row>
    <row r="30" spans="1:4" x14ac:dyDescent="0.2">
      <c r="A30" s="2469"/>
      <c r="B30" s="2470"/>
      <c r="D30" s="1350"/>
    </row>
    <row r="32" spans="1:4" x14ac:dyDescent="0.2">
      <c r="A32" s="1356" t="s">
        <v>1496</v>
      </c>
      <c r="D32" s="1355">
        <f>SUM(D19:D30)</f>
        <v>1413211</v>
      </c>
    </row>
    <row r="33" spans="1:4" x14ac:dyDescent="0.2">
      <c r="D33" s="1354"/>
    </row>
    <row r="34" spans="1:4" x14ac:dyDescent="0.2">
      <c r="A34" s="1345" t="s">
        <v>1495</v>
      </c>
    </row>
    <row r="35" spans="1:4" x14ac:dyDescent="0.2">
      <c r="A35" s="1345" t="s">
        <v>1494</v>
      </c>
      <c r="B35" s="1347" t="s">
        <v>1493</v>
      </c>
      <c r="D35" s="1353">
        <v>1413211</v>
      </c>
    </row>
    <row r="37" spans="1:4" x14ac:dyDescent="0.2">
      <c r="A37" s="1352" t="s">
        <v>1492</v>
      </c>
    </row>
    <row r="39" spans="1:4" ht="13.35" customHeight="1" x14ac:dyDescent="0.2">
      <c r="A39" s="1351" t="s">
        <v>1491</v>
      </c>
    </row>
    <row r="40" spans="1:4" x14ac:dyDescent="0.2">
      <c r="A40" s="2469"/>
      <c r="B40" s="2470"/>
      <c r="D40" s="1350"/>
    </row>
    <row r="41" spans="1:4" x14ac:dyDescent="0.2">
      <c r="A41" s="2469"/>
      <c r="B41" s="2470"/>
      <c r="D41" s="1349"/>
    </row>
    <row r="42" spans="1:4" x14ac:dyDescent="0.2">
      <c r="A42" s="2469"/>
      <c r="B42" s="2470"/>
      <c r="D42" s="1349"/>
    </row>
    <row r="43" spans="1:4" x14ac:dyDescent="0.2">
      <c r="A43" s="2469"/>
      <c r="B43" s="2470"/>
      <c r="D43" s="1349"/>
    </row>
    <row r="44" spans="1:4" x14ac:dyDescent="0.2">
      <c r="A44" s="2469"/>
      <c r="B44" s="2470"/>
      <c r="D44" s="1349"/>
    </row>
    <row r="45" spans="1:4" x14ac:dyDescent="0.2">
      <c r="A45" s="2469"/>
      <c r="B45" s="2470"/>
      <c r="D45" s="1349"/>
    </row>
    <row r="47" spans="1:4" x14ac:dyDescent="0.2">
      <c r="B47" s="1348" t="s">
        <v>1490</v>
      </c>
      <c r="C47" s="1348"/>
      <c r="D47" s="1984">
        <f>SUM(D35:D45)</f>
        <v>1413211</v>
      </c>
    </row>
    <row r="49" spans="2:4" x14ac:dyDescent="0.2">
      <c r="B49" s="1348" t="s">
        <v>1489</v>
      </c>
      <c r="C49" s="1348"/>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3"/>
  <sheetViews>
    <sheetView showGridLines="0" topLeftCell="A4" zoomScale="110" zoomScaleNormal="110" workbookViewId="0">
      <selection sqref="A1:E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5" t="str">
        <f>'Single Audit Cover'!A7</f>
        <v>Momence CUSD 1</v>
      </c>
      <c r="C1" s="2476"/>
      <c r="D1" s="2476"/>
      <c r="E1" s="2476"/>
      <c r="F1" s="2476"/>
      <c r="G1" s="2476"/>
      <c r="H1" s="2476"/>
      <c r="I1" s="2476"/>
      <c r="J1" s="2476"/>
      <c r="K1" s="2476"/>
    </row>
    <row r="2" spans="2:12" ht="15" x14ac:dyDescent="0.2">
      <c r="B2" s="2477">
        <f>'Single Audit Cover'!E7</f>
        <v>32046001026</v>
      </c>
      <c r="C2" s="2477"/>
      <c r="D2" s="2477"/>
      <c r="E2" s="2477"/>
      <c r="F2" s="2477"/>
      <c r="G2" s="2477"/>
      <c r="H2" s="2477"/>
      <c r="I2" s="2477"/>
      <c r="J2" s="2477"/>
      <c r="K2" s="2477"/>
      <c r="L2" s="1421"/>
    </row>
    <row r="3" spans="2:12" ht="15" x14ac:dyDescent="0.2">
      <c r="B3" s="2478" t="s">
        <v>1474</v>
      </c>
      <c r="C3" s="2478"/>
      <c r="D3" s="2478"/>
      <c r="E3" s="2478"/>
      <c r="F3" s="2478"/>
      <c r="G3" s="2478"/>
      <c r="H3" s="2478"/>
      <c r="I3" s="2478"/>
      <c r="J3" s="2478"/>
      <c r="K3" s="2478"/>
      <c r="L3" s="1421"/>
    </row>
    <row r="4" spans="2:12" ht="15" x14ac:dyDescent="0.2">
      <c r="B4" s="2455" t="str">
        <f>'[1]Single Audit Cover'!A4</f>
        <v>Year Ending June 30, 2016</v>
      </c>
      <c r="C4" s="2455"/>
      <c r="D4" s="2455"/>
      <c r="E4" s="2455"/>
      <c r="F4" s="2455"/>
      <c r="G4" s="2455"/>
      <c r="H4" s="2455"/>
      <c r="I4" s="2455"/>
      <c r="J4" s="2455"/>
      <c r="K4" s="2455"/>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1962</v>
      </c>
      <c r="G8" s="1406" t="s">
        <v>1864</v>
      </c>
      <c r="H8" s="1405" t="s">
        <v>1962</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49" t="s">
        <v>2118</v>
      </c>
      <c r="C10" s="1393"/>
      <c r="D10" s="1392"/>
      <c r="E10" s="1391"/>
      <c r="F10" s="1391"/>
      <c r="G10" s="1391"/>
      <c r="H10" s="1391"/>
      <c r="I10" s="1391"/>
      <c r="J10" s="1391"/>
      <c r="K10" s="1391"/>
    </row>
    <row r="11" spans="2:12" ht="20.100000000000001" customHeight="1" x14ac:dyDescent="0.2">
      <c r="B11" s="2054" t="s">
        <v>2151</v>
      </c>
      <c r="C11" s="1393"/>
      <c r="D11" s="1392"/>
      <c r="E11" s="1391"/>
      <c r="F11" s="1391"/>
      <c r="G11" s="1391"/>
      <c r="H11" s="1391"/>
      <c r="I11" s="1391"/>
      <c r="J11" s="1391"/>
      <c r="K11" s="1391"/>
    </row>
    <row r="12" spans="2:12" ht="20.100000000000001" customHeight="1" x14ac:dyDescent="0.2">
      <c r="B12" s="1390" t="s">
        <v>2119</v>
      </c>
      <c r="C12" s="1389">
        <v>84.01</v>
      </c>
      <c r="D12" s="1388" t="s">
        <v>2124</v>
      </c>
      <c r="E12" s="1387">
        <v>222576</v>
      </c>
      <c r="F12" s="1387">
        <v>192435</v>
      </c>
      <c r="G12" s="1387">
        <v>369962</v>
      </c>
      <c r="H12" s="1387">
        <v>45049</v>
      </c>
      <c r="I12" s="1387" t="s">
        <v>2166</v>
      </c>
      <c r="J12" s="1387">
        <v>415011</v>
      </c>
      <c r="K12" s="1387">
        <v>430380</v>
      </c>
    </row>
    <row r="13" spans="2:12" ht="20.100000000000001" customHeight="1" x14ac:dyDescent="0.2">
      <c r="B13" s="1390" t="s">
        <v>2119</v>
      </c>
      <c r="C13" s="1389">
        <v>84.01</v>
      </c>
      <c r="D13" s="1388" t="s">
        <v>2125</v>
      </c>
      <c r="E13" s="1387"/>
      <c r="F13" s="1387">
        <v>365299</v>
      </c>
      <c r="G13" s="1387"/>
      <c r="H13" s="1387">
        <v>417122</v>
      </c>
      <c r="I13" s="1387">
        <v>83296</v>
      </c>
      <c r="J13" s="1387" t="s">
        <v>2166</v>
      </c>
      <c r="K13" s="1387">
        <v>537183</v>
      </c>
    </row>
    <row r="14" spans="2:12" ht="20.100000000000001" customHeight="1" x14ac:dyDescent="0.2">
      <c r="B14" s="2050" t="s">
        <v>2120</v>
      </c>
      <c r="C14" s="1389"/>
      <c r="D14" s="1388"/>
      <c r="E14" s="2051">
        <f>SUBTOTAL(9,E12:E13)</f>
        <v>222576</v>
      </c>
      <c r="F14" s="2051">
        <f>SUBTOTAL(9,F12:F13)</f>
        <v>557734</v>
      </c>
      <c r="G14" s="2051">
        <f>SUBTOTAL(9,G12:G13)</f>
        <v>369962</v>
      </c>
      <c r="H14" s="2051">
        <f>SUBTOTAL(9,H12:H13)</f>
        <v>462171</v>
      </c>
      <c r="I14" s="1387"/>
      <c r="J14" s="1387"/>
      <c r="K14" s="1387"/>
    </row>
    <row r="15" spans="2:12" ht="20.100000000000001" customHeight="1" x14ac:dyDescent="0.2">
      <c r="B15" s="1390" t="s">
        <v>2121</v>
      </c>
      <c r="C15" s="1389">
        <v>84.367000000000004</v>
      </c>
      <c r="D15" s="1388" t="s">
        <v>2123</v>
      </c>
      <c r="E15" s="1387">
        <v>37067</v>
      </c>
      <c r="F15" s="1387">
        <v>45673</v>
      </c>
      <c r="G15" s="1387">
        <v>76139</v>
      </c>
      <c r="H15" s="1387">
        <v>6601</v>
      </c>
      <c r="I15" s="1387" t="s">
        <v>2166</v>
      </c>
      <c r="J15" s="1387">
        <v>82740</v>
      </c>
      <c r="K15" s="1387">
        <v>82740</v>
      </c>
    </row>
    <row r="16" spans="2:12" ht="20.100000000000001" customHeight="1" x14ac:dyDescent="0.2">
      <c r="B16" s="1390" t="s">
        <v>2121</v>
      </c>
      <c r="C16" s="1389">
        <v>84.367000000000004</v>
      </c>
      <c r="D16" s="1388" t="s">
        <v>2126</v>
      </c>
      <c r="E16" s="1387"/>
      <c r="F16" s="1387">
        <v>74216</v>
      </c>
      <c r="G16" s="1387"/>
      <c r="H16" s="1387">
        <v>82064</v>
      </c>
      <c r="I16" s="1387" t="s">
        <v>2166</v>
      </c>
      <c r="J16" s="1387" t="s">
        <v>2166</v>
      </c>
      <c r="K16" s="1387">
        <v>83285</v>
      </c>
    </row>
    <row r="17" spans="2:12" ht="20.100000000000001" customHeight="1" x14ac:dyDescent="0.2">
      <c r="B17" s="2050" t="s">
        <v>2122</v>
      </c>
      <c r="C17" s="1389"/>
      <c r="D17" s="1388"/>
      <c r="E17" s="2051">
        <f>SUBTOTAL(9,E15:E16)</f>
        <v>37067</v>
      </c>
      <c r="F17" s="2051">
        <f>SUBTOTAL(9,F15:F16)</f>
        <v>119889</v>
      </c>
      <c r="G17" s="2051">
        <f>SUBTOTAL(9,G15:G16)</f>
        <v>76139</v>
      </c>
      <c r="H17" s="2051">
        <f>SUBTOTAL(9,H15:H16)</f>
        <v>88665</v>
      </c>
      <c r="I17" s="1387"/>
      <c r="J17" s="1387"/>
      <c r="K17" s="1387"/>
    </row>
    <row r="18" spans="2:12" ht="20.100000000000001" customHeight="1" x14ac:dyDescent="0.2">
      <c r="B18" s="1390" t="s">
        <v>2127</v>
      </c>
      <c r="C18" s="1389">
        <v>84.364999999999995</v>
      </c>
      <c r="D18" s="1388" t="s">
        <v>2128</v>
      </c>
      <c r="E18" s="1387">
        <v>14298</v>
      </c>
      <c r="F18" s="1387">
        <v>8209</v>
      </c>
      <c r="G18" s="1387">
        <v>21898</v>
      </c>
      <c r="H18" s="1387">
        <v>609</v>
      </c>
      <c r="I18" s="1387" t="s">
        <v>2166</v>
      </c>
      <c r="J18" s="1387">
        <v>22507</v>
      </c>
      <c r="K18" s="1387">
        <v>22507</v>
      </c>
    </row>
    <row r="19" spans="2:12" ht="20.100000000000001" customHeight="1" x14ac:dyDescent="0.2">
      <c r="B19" s="1390" t="s">
        <v>2127</v>
      </c>
      <c r="C19" s="1389">
        <v>84.364999999999995</v>
      </c>
      <c r="D19" s="1388" t="s">
        <v>2129</v>
      </c>
      <c r="E19" s="1387"/>
      <c r="F19" s="1387">
        <v>6309</v>
      </c>
      <c r="G19" s="1387"/>
      <c r="H19" s="1387">
        <v>15013</v>
      </c>
      <c r="I19" s="1387">
        <v>3000</v>
      </c>
      <c r="J19" s="1387" t="s">
        <v>2166</v>
      </c>
      <c r="K19" s="1387">
        <v>19000</v>
      </c>
    </row>
    <row r="20" spans="2:12" ht="20.100000000000001" customHeight="1" x14ac:dyDescent="0.2">
      <c r="B20" s="2050" t="s">
        <v>2130</v>
      </c>
      <c r="C20" s="1389"/>
      <c r="D20" s="1388"/>
      <c r="E20" s="2051">
        <f>SUBTOTAL(9,E18:E19)</f>
        <v>14298</v>
      </c>
      <c r="F20" s="2051">
        <f>SUBTOTAL(9,F18:F19)</f>
        <v>14518</v>
      </c>
      <c r="G20" s="2051">
        <f>SUBTOTAL(9,G18:G19)</f>
        <v>21898</v>
      </c>
      <c r="H20" s="2051">
        <f>SUBTOTAL(9,H18:H19)</f>
        <v>15622</v>
      </c>
      <c r="I20" s="1387"/>
      <c r="J20" s="1387"/>
      <c r="K20" s="1387"/>
    </row>
    <row r="21" spans="2:12" ht="20.100000000000001" customHeight="1" x14ac:dyDescent="0.2">
      <c r="B21" s="1390" t="s">
        <v>2180</v>
      </c>
      <c r="C21" s="1389"/>
      <c r="D21" s="1388"/>
      <c r="E21" s="2051"/>
      <c r="F21" s="2051"/>
      <c r="G21" s="2051"/>
      <c r="H21" s="2051"/>
      <c r="I21" s="1387"/>
      <c r="J21" s="1387"/>
      <c r="K21" s="1387"/>
    </row>
    <row r="22" spans="2:12" ht="20.100000000000001" customHeight="1" x14ac:dyDescent="0.2">
      <c r="B22" s="1390" t="s">
        <v>2136</v>
      </c>
      <c r="C22" s="1389">
        <v>84.027000000000001</v>
      </c>
      <c r="D22" s="1388" t="s">
        <v>2137</v>
      </c>
      <c r="E22" s="1387"/>
      <c r="F22" s="1387">
        <v>15336</v>
      </c>
      <c r="G22" s="1387">
        <v>15336</v>
      </c>
      <c r="H22" s="1387">
        <v>0</v>
      </c>
      <c r="I22" s="1387" t="s">
        <v>2166</v>
      </c>
      <c r="J22" s="1387" t="s">
        <v>2166</v>
      </c>
      <c r="K22" s="1387" t="s">
        <v>2166</v>
      </c>
    </row>
    <row r="23" spans="2:12" ht="20.100000000000001" customHeight="1" x14ac:dyDescent="0.2">
      <c r="B23" s="1390" t="s">
        <v>2136</v>
      </c>
      <c r="C23" s="1389">
        <v>84.027000000000001</v>
      </c>
      <c r="D23" s="1388" t="s">
        <v>2138</v>
      </c>
      <c r="E23" s="1387"/>
      <c r="F23" s="1387">
        <v>114474</v>
      </c>
      <c r="G23" s="1387">
        <v>114474</v>
      </c>
      <c r="H23" s="1387">
        <v>0</v>
      </c>
      <c r="I23" s="1387" t="s">
        <v>2166</v>
      </c>
      <c r="J23" s="1387" t="s">
        <v>2166</v>
      </c>
      <c r="K23" s="1387" t="s">
        <v>2166</v>
      </c>
    </row>
    <row r="24" spans="2:12" ht="20.100000000000001" customHeight="1" x14ac:dyDescent="0.2">
      <c r="B24" s="2052" t="s">
        <v>2131</v>
      </c>
      <c r="C24" s="1389"/>
      <c r="D24" s="1388"/>
      <c r="E24" s="2053">
        <f>SUBTOTAL(9,E12:E23)</f>
        <v>273941</v>
      </c>
      <c r="F24" s="2053">
        <f>SUBTOTAL(9,F12:F23)</f>
        <v>821951</v>
      </c>
      <c r="G24" s="2053">
        <f>SUBTOTAL(9,G12:G23)</f>
        <v>597809</v>
      </c>
      <c r="H24" s="2053">
        <f>SUBTOTAL(9,H12:H23)</f>
        <v>566458</v>
      </c>
      <c r="I24" s="1387"/>
      <c r="J24" s="1387"/>
      <c r="K24" s="1387"/>
    </row>
    <row r="25" spans="2:12" ht="20.100000000000001" customHeight="1" x14ac:dyDescent="0.2">
      <c r="B25" s="1390"/>
      <c r="C25" s="1389"/>
      <c r="D25" s="1388"/>
      <c r="E25" s="1387"/>
      <c r="F25" s="1387"/>
      <c r="G25" s="1387"/>
      <c r="H25" s="1387"/>
      <c r="I25" s="1387"/>
      <c r="J25" s="1387"/>
      <c r="K25" s="1387"/>
      <c r="L25" s="1383"/>
    </row>
    <row r="26" spans="2:12" x14ac:dyDescent="0.2">
      <c r="B26" s="1319"/>
      <c r="C26" s="1385"/>
      <c r="D26" s="1384"/>
      <c r="E26" s="1319"/>
      <c r="F26" s="1319"/>
      <c r="G26" s="1323"/>
      <c r="H26" s="1323"/>
      <c r="I26" s="1323"/>
      <c r="J26" s="1323"/>
      <c r="K26" s="1319"/>
      <c r="L26" s="1383"/>
    </row>
    <row r="27" spans="2:12" ht="13.5" customHeight="1" x14ac:dyDescent="0.2">
      <c r="B27" s="1386" t="s">
        <v>2026</v>
      </c>
      <c r="C27" s="1385"/>
      <c r="D27" s="1384"/>
      <c r="E27" s="1319"/>
      <c r="F27" s="1319"/>
      <c r="G27" s="1323"/>
      <c r="H27" s="1323"/>
      <c r="I27" s="1323"/>
      <c r="J27" s="1323"/>
      <c r="K27" s="1319"/>
      <c r="L27" s="1383"/>
    </row>
    <row r="28" spans="2:12" ht="9.6" customHeight="1" x14ac:dyDescent="0.2">
      <c r="B28" s="1352"/>
      <c r="G28" s="1366"/>
      <c r="H28" s="1366"/>
    </row>
    <row r="29" spans="2:12" ht="13.5" customHeight="1" x14ac:dyDescent="0.2">
      <c r="B29" s="1356" t="s">
        <v>1517</v>
      </c>
      <c r="G29" s="1366"/>
      <c r="H29" s="1366"/>
    </row>
    <row r="30" spans="2:12" ht="9.6" customHeight="1" x14ac:dyDescent="0.2">
      <c r="B30" s="1382"/>
      <c r="C30" s="1381"/>
      <c r="D30" s="1380"/>
      <c r="E30" s="1345"/>
      <c r="F30" s="1345"/>
      <c r="G30" s="1366"/>
      <c r="H30" s="1366"/>
    </row>
    <row r="31" spans="2:12" ht="11.1" customHeight="1" x14ac:dyDescent="0.2">
      <c r="B31" s="1377" t="s">
        <v>1516</v>
      </c>
      <c r="C31" s="1379"/>
      <c r="D31" s="1379"/>
      <c r="E31" s="1379"/>
      <c r="F31" s="1379"/>
      <c r="G31" s="1379"/>
      <c r="H31" s="1376"/>
      <c r="I31" s="1376"/>
      <c r="J31" s="1376"/>
      <c r="K31" s="1376"/>
    </row>
    <row r="32" spans="2:12" ht="11.1" customHeight="1" x14ac:dyDescent="0.2">
      <c r="B32" s="1378" t="s">
        <v>1515</v>
      </c>
      <c r="C32" s="1376"/>
      <c r="D32" s="1376"/>
      <c r="E32" s="1376"/>
      <c r="F32" s="1376"/>
      <c r="G32" s="1376"/>
      <c r="H32" s="1376"/>
      <c r="I32" s="1376"/>
      <c r="J32" s="1376"/>
      <c r="K32" s="1376"/>
    </row>
    <row r="33" spans="2:11" ht="11.1" customHeight="1" x14ac:dyDescent="0.2">
      <c r="B33" s="1377" t="s">
        <v>1514</v>
      </c>
      <c r="C33" s="1376"/>
      <c r="D33" s="1376"/>
      <c r="E33" s="1376"/>
      <c r="F33" s="1376"/>
      <c r="G33" s="1376"/>
      <c r="H33" s="1376"/>
      <c r="I33" s="1376"/>
      <c r="J33" s="1376"/>
      <c r="K33" s="1376"/>
    </row>
    <row r="34" spans="2:11" ht="11.1" customHeight="1" x14ac:dyDescent="0.2">
      <c r="B34" s="1371" t="s">
        <v>1513</v>
      </c>
      <c r="C34" s="1374"/>
      <c r="D34" s="1373"/>
      <c r="E34" s="1371"/>
      <c r="F34" s="1371"/>
      <c r="G34" s="1371"/>
      <c r="H34" s="1371"/>
      <c r="I34" s="1372"/>
      <c r="J34" s="1372"/>
      <c r="K34" s="1371"/>
    </row>
    <row r="35" spans="2:11" ht="11.1" customHeight="1" x14ac:dyDescent="0.2">
      <c r="B35" s="1375" t="s">
        <v>2027</v>
      </c>
      <c r="C35" s="1374"/>
      <c r="D35" s="1373"/>
      <c r="E35" s="1371"/>
      <c r="F35" s="1371"/>
      <c r="G35" s="1371"/>
      <c r="H35" s="1371"/>
      <c r="I35" s="1372"/>
      <c r="J35" s="1372"/>
      <c r="K35" s="1371"/>
    </row>
    <row r="36" spans="2:11" ht="13.5" x14ac:dyDescent="0.2">
      <c r="B36" s="1985" t="s">
        <v>2028</v>
      </c>
      <c r="C36" s="1374"/>
      <c r="D36" s="1373"/>
      <c r="E36" s="1371"/>
      <c r="F36" s="1371"/>
      <c r="G36" s="1371"/>
      <c r="H36" s="1371"/>
      <c r="I36" s="1372"/>
      <c r="J36" s="1372"/>
      <c r="K36" s="1371"/>
    </row>
    <row r="37" spans="2:11" ht="11.1" customHeight="1" x14ac:dyDescent="0.2">
      <c r="B37" s="1371" t="s">
        <v>2029</v>
      </c>
      <c r="G37" s="1366"/>
      <c r="H37" s="1366"/>
    </row>
    <row r="38" spans="2:11" ht="11.1" customHeight="1" x14ac:dyDescent="0.2">
      <c r="B38" s="1371" t="s">
        <v>1512</v>
      </c>
      <c r="G38" s="1366"/>
      <c r="H38" s="1366"/>
    </row>
    <row r="39" spans="2:11" ht="11.1" customHeight="1" x14ac:dyDescent="0.2">
      <c r="B39" s="1371" t="s">
        <v>1511</v>
      </c>
      <c r="G39" s="1366"/>
      <c r="H39" s="1366"/>
    </row>
    <row r="40" spans="2:11" ht="13.5" customHeight="1" x14ac:dyDescent="0.2">
      <c r="K40" s="1370"/>
    </row>
    <row r="41" spans="2:11" ht="13.5" customHeight="1" x14ac:dyDescent="0.2">
      <c r="K41" s="1370"/>
    </row>
    <row r="42" spans="2:11" ht="13.5" customHeight="1" x14ac:dyDescent="0.2">
      <c r="K42" s="1370"/>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13" zoomScale="110" zoomScaleNormal="110" workbookViewId="0">
      <selection sqref="A1:E2"/>
    </sheetView>
  </sheetViews>
  <sheetFormatPr defaultColWidth="33.5703125" defaultRowHeight="12.75" x14ac:dyDescent="0.2"/>
  <cols>
    <col min="1" max="1" width="0.140625" style="1366" customWidth="1"/>
    <col min="2" max="2" width="44.4257812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5" t="str">
        <f>'Single Audit Cover'!A7</f>
        <v>Momence CUSD 1</v>
      </c>
      <c r="C1" s="2476"/>
      <c r="D1" s="2476"/>
      <c r="E1" s="2476"/>
      <c r="F1" s="2476"/>
      <c r="G1" s="2476"/>
      <c r="H1" s="2476"/>
      <c r="I1" s="2476"/>
      <c r="J1" s="2476"/>
      <c r="K1" s="2476"/>
    </row>
    <row r="2" spans="2:12" ht="15" x14ac:dyDescent="0.2">
      <c r="B2" s="2477">
        <f>'Single Audit Cover'!E7</f>
        <v>32046001026</v>
      </c>
      <c r="C2" s="2477"/>
      <c r="D2" s="2477"/>
      <c r="E2" s="2477"/>
      <c r="F2" s="2477"/>
      <c r="G2" s="2477"/>
      <c r="H2" s="2477"/>
      <c r="I2" s="2477"/>
      <c r="J2" s="2477"/>
      <c r="K2" s="2477"/>
      <c r="L2" s="1421"/>
    </row>
    <row r="3" spans="2:12" ht="15" x14ac:dyDescent="0.2">
      <c r="B3" s="2478" t="s">
        <v>1474</v>
      </c>
      <c r="C3" s="2478"/>
      <c r="D3" s="2478"/>
      <c r="E3" s="2478"/>
      <c r="F3" s="2478"/>
      <c r="G3" s="2478"/>
      <c r="H3" s="2478"/>
      <c r="I3" s="2478"/>
      <c r="J3" s="2478"/>
      <c r="K3" s="2478"/>
      <c r="L3" s="1421"/>
    </row>
    <row r="4" spans="2:12" ht="15" x14ac:dyDescent="0.2">
      <c r="B4" s="2455" t="str">
        <f>'[1]Single Audit Cover'!A4</f>
        <v>Year Ending June 30, 2016</v>
      </c>
      <c r="C4" s="2455"/>
      <c r="D4" s="2455"/>
      <c r="E4" s="2455"/>
      <c r="F4" s="2455"/>
      <c r="G4" s="2455"/>
      <c r="H4" s="2455"/>
      <c r="I4" s="2455"/>
      <c r="J4" s="2455"/>
      <c r="K4" s="2455"/>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1962</v>
      </c>
      <c r="G8" s="1406" t="s">
        <v>1864</v>
      </c>
      <c r="H8" s="1405" t="s">
        <v>1962</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54" t="s">
        <v>2132</v>
      </c>
      <c r="C10" s="1393"/>
      <c r="D10" s="1392"/>
      <c r="E10" s="1391"/>
      <c r="F10" s="1391"/>
      <c r="G10" s="1391"/>
      <c r="H10" s="1391"/>
      <c r="I10" s="1391"/>
      <c r="J10" s="1391"/>
      <c r="K10" s="1391"/>
    </row>
    <row r="11" spans="2:12" ht="20.100000000000001" customHeight="1" x14ac:dyDescent="0.2">
      <c r="B11" s="1390" t="s">
        <v>2134</v>
      </c>
      <c r="C11" s="1389">
        <v>84.027000000000001</v>
      </c>
      <c r="D11" s="1388" t="s">
        <v>2139</v>
      </c>
      <c r="E11" s="1387">
        <v>169916</v>
      </c>
      <c r="F11" s="1387">
        <v>43137</v>
      </c>
      <c r="G11" s="1387">
        <v>213053</v>
      </c>
      <c r="H11" s="1387"/>
      <c r="I11" s="1387" t="s">
        <v>2166</v>
      </c>
      <c r="J11" s="1387" t="s">
        <v>2166</v>
      </c>
      <c r="K11" s="1387" t="s">
        <v>2166</v>
      </c>
    </row>
    <row r="12" spans="2:12" ht="20.100000000000001" customHeight="1" x14ac:dyDescent="0.2">
      <c r="B12" s="1390" t="s">
        <v>2134</v>
      </c>
      <c r="C12" s="1389">
        <v>84.027000000000001</v>
      </c>
      <c r="D12" s="1388" t="s">
        <v>2140</v>
      </c>
      <c r="E12" s="1387"/>
      <c r="F12" s="1387">
        <v>116805</v>
      </c>
      <c r="G12" s="1387"/>
      <c r="H12" s="1387">
        <v>212124</v>
      </c>
      <c r="I12" s="1387" t="s">
        <v>2166</v>
      </c>
      <c r="J12" s="1387" t="s">
        <v>2166</v>
      </c>
      <c r="K12" s="1387" t="s">
        <v>2166</v>
      </c>
    </row>
    <row r="13" spans="2:12" ht="20.100000000000001" customHeight="1" x14ac:dyDescent="0.2">
      <c r="B13" s="2050" t="s">
        <v>2135</v>
      </c>
      <c r="C13" s="1389"/>
      <c r="D13" s="1388"/>
      <c r="E13" s="2051">
        <f>SUBTOTAL(9,E11:E12)+SUBTOTAL(9,' SEFA'!E22:E23)</f>
        <v>169916</v>
      </c>
      <c r="F13" s="2051">
        <f>SUBTOTAL(9,F11:F12)+SUBTOTAL(9,' SEFA'!F22:F23)</f>
        <v>289752</v>
      </c>
      <c r="G13" s="2051">
        <f>SUBTOTAL(9,G11:G12)+SUBTOTAL(9,' SEFA'!G22:G23)</f>
        <v>342863</v>
      </c>
      <c r="H13" s="2051">
        <f>SUBTOTAL(9,H11:H12)+SUBTOTAL(9,' SEFA'!H22:H23)</f>
        <v>212124</v>
      </c>
      <c r="I13" s="1387"/>
      <c r="J13" s="1387"/>
      <c r="K13" s="1387"/>
    </row>
    <row r="14" spans="2:12" ht="20.100000000000001" customHeight="1" x14ac:dyDescent="0.2">
      <c r="B14" s="1390" t="s">
        <v>2133</v>
      </c>
      <c r="C14" s="1389">
        <v>84.173000000000002</v>
      </c>
      <c r="D14" s="1388" t="s">
        <v>2141</v>
      </c>
      <c r="E14" s="1387">
        <v>4422</v>
      </c>
      <c r="F14" s="1387">
        <v>1040</v>
      </c>
      <c r="G14" s="1387">
        <v>5462</v>
      </c>
      <c r="H14" s="1387"/>
      <c r="I14" s="1387" t="s">
        <v>2166</v>
      </c>
      <c r="J14" s="1387" t="s">
        <v>2166</v>
      </c>
      <c r="K14" s="1387" t="s">
        <v>2166</v>
      </c>
    </row>
    <row r="15" spans="2:12" ht="20.100000000000001" customHeight="1" x14ac:dyDescent="0.2">
      <c r="B15" s="1390" t="s">
        <v>2133</v>
      </c>
      <c r="C15" s="1389">
        <v>84.173000000000002</v>
      </c>
      <c r="D15" s="1388" t="s">
        <v>2142</v>
      </c>
      <c r="E15" s="1387"/>
      <c r="F15" s="1387">
        <v>3500</v>
      </c>
      <c r="G15" s="1387"/>
      <c r="H15" s="1387">
        <v>5636</v>
      </c>
      <c r="I15" s="1387" t="s">
        <v>2166</v>
      </c>
      <c r="J15" s="1387" t="s">
        <v>2166</v>
      </c>
      <c r="K15" s="1387" t="s">
        <v>2166</v>
      </c>
    </row>
    <row r="16" spans="2:12" ht="20.100000000000001" customHeight="1" x14ac:dyDescent="0.2">
      <c r="B16" s="2050" t="s">
        <v>2143</v>
      </c>
      <c r="C16" s="1389"/>
      <c r="D16" s="1388"/>
      <c r="E16" s="2051">
        <f>SUBTOTAL(9,E14:E15)</f>
        <v>4422</v>
      </c>
      <c r="F16" s="2051">
        <f>SUBTOTAL(9,F14:F15)</f>
        <v>4540</v>
      </c>
      <c r="G16" s="2051">
        <f>SUBTOTAL(9,G14:G15)</f>
        <v>5462</v>
      </c>
      <c r="H16" s="2051">
        <f>SUBTOTAL(9,H14:H15)</f>
        <v>5636</v>
      </c>
      <c r="I16" s="1387"/>
      <c r="J16" s="1387"/>
      <c r="K16" s="1387"/>
    </row>
    <row r="17" spans="2:12" ht="20.100000000000001" customHeight="1" x14ac:dyDescent="0.2">
      <c r="B17" s="2052" t="s">
        <v>2159</v>
      </c>
      <c r="C17" s="1389"/>
      <c r="D17" s="1388"/>
      <c r="E17" s="2053">
        <f>+SUBTOTAL(9,E11:E16)</f>
        <v>174338</v>
      </c>
      <c r="F17" s="2053">
        <f>SUBTOTAL(9,F11:F16)</f>
        <v>164482</v>
      </c>
      <c r="G17" s="2053">
        <f>SUBTOTAL(9,G11:G16)</f>
        <v>218515</v>
      </c>
      <c r="H17" s="2053">
        <f>SUBTOTAL(9,H11:H16)</f>
        <v>217760</v>
      </c>
      <c r="I17" s="1387"/>
      <c r="J17" s="1387"/>
      <c r="K17" s="1387"/>
    </row>
    <row r="18" spans="2:12" ht="20.100000000000001" customHeight="1" x14ac:dyDescent="0.2">
      <c r="B18" s="2052" t="s">
        <v>2149</v>
      </c>
      <c r="C18" s="1389"/>
      <c r="D18" s="1388"/>
      <c r="E18" s="2053">
        <f>+SUBTOTAL(9,E11:E17)+SUBTOTAL(9,' SEFA'!E22:E23)</f>
        <v>174338</v>
      </c>
      <c r="F18" s="2053">
        <f>SUBTOTAL(9,F11:F17)+SUBTOTAL(9,' SEFA'!F22:F24)</f>
        <v>294292</v>
      </c>
      <c r="G18" s="2053">
        <f>SUBTOTAL(9,G11:G16)+SUBTOTAL(9,' SEFA'!G22:G24)</f>
        <v>348325</v>
      </c>
      <c r="H18" s="2053">
        <f>SUBTOTAL(9,H11:H17)+SUBTOTAL(9,' SEFA'!H22:H24)</f>
        <v>217760</v>
      </c>
      <c r="I18" s="1387"/>
      <c r="J18" s="1387"/>
      <c r="K18" s="1387"/>
    </row>
    <row r="19" spans="2:12" ht="20.100000000000001" customHeight="1" x14ac:dyDescent="0.2">
      <c r="B19" s="2055" t="s">
        <v>2144</v>
      </c>
      <c r="C19" s="1389"/>
      <c r="D19" s="1388"/>
      <c r="E19" s="2056">
        <f>SUBTOTAL(9,E11:E18)+SUBTOTAL(9,' SEFA'!E10:E25)</f>
        <v>448279</v>
      </c>
      <c r="F19" s="2056">
        <f>SUBTOTAL(9,F11:F18)+SUBTOTAL(9,' SEFA'!F12:F25)</f>
        <v>986433</v>
      </c>
      <c r="G19" s="2056">
        <f>SUBTOTAL(9,G11:G18)+SUBTOTAL(9,' SEFA'!G10:G25)</f>
        <v>816324</v>
      </c>
      <c r="H19" s="2056">
        <f>SUBTOTAL(9,H11:H18)+SUBTOTAL(9,' SEFA'!H12:H25)</f>
        <v>784218</v>
      </c>
      <c r="I19" s="1387"/>
      <c r="J19" s="1387"/>
      <c r="K19" s="1387"/>
    </row>
    <row r="20" spans="2:12" ht="20.100000000000001" customHeight="1" x14ac:dyDescent="0.2">
      <c r="B20" s="2049" t="s">
        <v>2145</v>
      </c>
      <c r="C20" s="1389"/>
      <c r="D20" s="1388"/>
      <c r="E20" s="1387"/>
      <c r="F20" s="1387"/>
      <c r="G20" s="1387"/>
      <c r="H20" s="1387"/>
      <c r="I20" s="1387"/>
      <c r="J20" s="1387"/>
      <c r="K20" s="1387"/>
    </row>
    <row r="21" spans="2:12" ht="20.100000000000001" customHeight="1" x14ac:dyDescent="0.2">
      <c r="B21" s="2054" t="s">
        <v>2146</v>
      </c>
      <c r="C21" s="1389"/>
      <c r="D21" s="1388"/>
      <c r="E21" s="1387"/>
      <c r="F21" s="1387"/>
      <c r="G21" s="1387"/>
      <c r="H21" s="1387"/>
      <c r="I21" s="1387"/>
      <c r="J21" s="1387"/>
      <c r="K21" s="1387"/>
    </row>
    <row r="22" spans="2:12" ht="20.100000000000001" customHeight="1" x14ac:dyDescent="0.2">
      <c r="B22" s="1390" t="s">
        <v>2147</v>
      </c>
      <c r="C22" s="1389">
        <v>93.778000000000006</v>
      </c>
      <c r="D22" s="1388" t="s">
        <v>1864</v>
      </c>
      <c r="E22" s="1387">
        <v>10156</v>
      </c>
      <c r="F22" s="1387">
        <v>7909</v>
      </c>
      <c r="G22" s="1387">
        <v>18065</v>
      </c>
      <c r="H22" s="1387">
        <v>0</v>
      </c>
      <c r="I22" s="1387" t="s">
        <v>2166</v>
      </c>
      <c r="J22" s="1387" t="s">
        <v>2166</v>
      </c>
      <c r="K22" s="1387" t="s">
        <v>2166</v>
      </c>
    </row>
    <row r="23" spans="2:12" ht="20.100000000000001" customHeight="1" x14ac:dyDescent="0.2">
      <c r="B23" s="1390" t="s">
        <v>2147</v>
      </c>
      <c r="C23" s="1389">
        <v>93.778000000000006</v>
      </c>
      <c r="D23" s="1388" t="s">
        <v>1962</v>
      </c>
      <c r="E23" s="1387"/>
      <c r="F23" s="1387">
        <v>16599</v>
      </c>
      <c r="G23" s="1387"/>
      <c r="H23" s="1387">
        <v>16599</v>
      </c>
      <c r="I23" s="1387" t="s">
        <v>2166</v>
      </c>
      <c r="J23" s="1387" t="s">
        <v>2166</v>
      </c>
      <c r="K23" s="1387" t="s">
        <v>2166</v>
      </c>
    </row>
    <row r="24" spans="2:12" ht="20.100000000000001" customHeight="1" x14ac:dyDescent="0.2">
      <c r="B24" s="2055" t="s">
        <v>2148</v>
      </c>
      <c r="C24" s="1389"/>
      <c r="D24" s="1388"/>
      <c r="E24" s="2056">
        <f>SUBTOTAL(9,E22:E23)</f>
        <v>10156</v>
      </c>
      <c r="F24" s="2056">
        <f>SUBTOTAL(9,F22:F23)</f>
        <v>24508</v>
      </c>
      <c r="G24" s="2056">
        <f>SUBTOTAL(9,G22:G23)</f>
        <v>18065</v>
      </c>
      <c r="H24" s="2056">
        <f>SUBTOTAL(9,H22:H23)</f>
        <v>16599</v>
      </c>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2026</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2027</v>
      </c>
      <c r="C34" s="1374"/>
      <c r="D34" s="1373"/>
      <c r="E34" s="1371"/>
      <c r="F34" s="1371"/>
      <c r="G34" s="1371"/>
      <c r="H34" s="1371"/>
      <c r="I34" s="1372"/>
      <c r="J34" s="1372"/>
      <c r="K34" s="1371"/>
    </row>
    <row r="35" spans="2:11" ht="13.5" x14ac:dyDescent="0.2">
      <c r="B35" s="1985" t="s">
        <v>2028</v>
      </c>
      <c r="C35" s="1374"/>
      <c r="D35" s="1373"/>
      <c r="E35" s="1371"/>
      <c r="F35" s="1371"/>
      <c r="G35" s="1371"/>
      <c r="H35" s="1371"/>
      <c r="I35" s="1372"/>
      <c r="J35" s="1372"/>
      <c r="K35" s="1371"/>
    </row>
    <row r="36" spans="2:11" ht="11.1" customHeight="1" x14ac:dyDescent="0.2">
      <c r="B36" s="1371" t="s">
        <v>2029</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7" zoomScale="110" zoomScaleNormal="110" workbookViewId="0">
      <selection sqref="A1:E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5" t="str">
        <f>'Single Audit Cover'!A7</f>
        <v>Momence CUSD 1</v>
      </c>
      <c r="C1" s="2476"/>
      <c r="D1" s="2476"/>
      <c r="E1" s="2476"/>
      <c r="F1" s="2476"/>
      <c r="G1" s="2476"/>
      <c r="H1" s="2476"/>
      <c r="I1" s="2476"/>
      <c r="J1" s="2476"/>
      <c r="K1" s="2476"/>
    </row>
    <row r="2" spans="2:12" ht="15" x14ac:dyDescent="0.2">
      <c r="B2" s="2477">
        <f>'Single Audit Cover'!E7</f>
        <v>32046001026</v>
      </c>
      <c r="C2" s="2477"/>
      <c r="D2" s="2477"/>
      <c r="E2" s="2477"/>
      <c r="F2" s="2477"/>
      <c r="G2" s="2477"/>
      <c r="H2" s="2477"/>
      <c r="I2" s="2477"/>
      <c r="J2" s="2477"/>
      <c r="K2" s="2477"/>
      <c r="L2" s="1421"/>
    </row>
    <row r="3" spans="2:12" ht="15" x14ac:dyDescent="0.2">
      <c r="B3" s="2478" t="s">
        <v>1474</v>
      </c>
      <c r="C3" s="2478"/>
      <c r="D3" s="2478"/>
      <c r="E3" s="2478"/>
      <c r="F3" s="2478"/>
      <c r="G3" s="2478"/>
      <c r="H3" s="2478"/>
      <c r="I3" s="2478"/>
      <c r="J3" s="2478"/>
      <c r="K3" s="2478"/>
      <c r="L3" s="1421"/>
    </row>
    <row r="4" spans="2:12" ht="15" x14ac:dyDescent="0.2">
      <c r="B4" s="2455" t="str">
        <f>'[1]Single Audit Cover'!A4</f>
        <v>Year Ending June 30, 2016</v>
      </c>
      <c r="C4" s="2455"/>
      <c r="D4" s="2455"/>
      <c r="E4" s="2455"/>
      <c r="F4" s="2455"/>
      <c r="G4" s="2455"/>
      <c r="H4" s="2455"/>
      <c r="I4" s="2455"/>
      <c r="J4" s="2455"/>
      <c r="K4" s="2455"/>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1962</v>
      </c>
      <c r="G8" s="1406" t="s">
        <v>1864</v>
      </c>
      <c r="H8" s="1405" t="s">
        <v>1962</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49" t="s">
        <v>2150</v>
      </c>
      <c r="C10" s="1393"/>
      <c r="D10" s="1392"/>
      <c r="E10" s="1391"/>
      <c r="F10" s="1391"/>
      <c r="G10" s="1391"/>
      <c r="H10" s="1391"/>
      <c r="I10" s="1391"/>
      <c r="J10" s="1391"/>
      <c r="K10" s="1391"/>
    </row>
    <row r="11" spans="2:12" ht="20.100000000000001" customHeight="1" x14ac:dyDescent="0.2">
      <c r="B11" s="1390" t="s">
        <v>2151</v>
      </c>
      <c r="C11" s="1389"/>
      <c r="D11" s="1388"/>
      <c r="E11" s="1387"/>
      <c r="F11" s="1387"/>
      <c r="G11" s="1387"/>
      <c r="H11" s="1387"/>
      <c r="I11" s="1387"/>
      <c r="J11" s="1387"/>
      <c r="K11" s="1387"/>
    </row>
    <row r="12" spans="2:12" ht="20.100000000000001" customHeight="1" x14ac:dyDescent="0.2">
      <c r="B12" s="1390" t="s">
        <v>2181</v>
      </c>
      <c r="C12" s="1389"/>
      <c r="D12" s="1388"/>
      <c r="E12" s="1387"/>
      <c r="F12" s="1387"/>
      <c r="G12" s="1387"/>
      <c r="H12" s="1387"/>
      <c r="I12" s="1387"/>
      <c r="J12" s="1387"/>
      <c r="K12" s="1387"/>
    </row>
    <row r="13" spans="2:12" ht="20.100000000000001" customHeight="1" x14ac:dyDescent="0.2">
      <c r="B13" s="1390" t="s">
        <v>1249</v>
      </c>
      <c r="C13" s="1389">
        <v>10.553000000000001</v>
      </c>
      <c r="D13" s="1388" t="s">
        <v>2153</v>
      </c>
      <c r="E13" s="1387">
        <v>69382</v>
      </c>
      <c r="F13" s="1387">
        <v>16497</v>
      </c>
      <c r="G13" s="1387">
        <v>69382</v>
      </c>
      <c r="H13" s="1387">
        <v>16497</v>
      </c>
      <c r="I13" s="1387" t="s">
        <v>2166</v>
      </c>
      <c r="J13" s="1387">
        <v>85879</v>
      </c>
      <c r="K13" s="1387" t="s">
        <v>2166</v>
      </c>
    </row>
    <row r="14" spans="2:12" ht="20.100000000000001" customHeight="1" x14ac:dyDescent="0.2">
      <c r="B14" s="1390" t="s">
        <v>1249</v>
      </c>
      <c r="C14" s="1389">
        <v>10.553000000000001</v>
      </c>
      <c r="D14" s="1388" t="s">
        <v>2154</v>
      </c>
      <c r="E14" s="1387"/>
      <c r="F14" s="1387">
        <v>67129</v>
      </c>
      <c r="G14" s="1387"/>
      <c r="H14" s="1387">
        <v>67129</v>
      </c>
      <c r="I14" s="1387" t="s">
        <v>2166</v>
      </c>
      <c r="J14" s="1387" t="s">
        <v>2166</v>
      </c>
      <c r="K14" s="1387" t="s">
        <v>2166</v>
      </c>
    </row>
    <row r="15" spans="2:12" ht="20.100000000000001" customHeight="1" x14ac:dyDescent="0.2">
      <c r="B15" s="2050" t="s">
        <v>2160</v>
      </c>
      <c r="C15" s="1389"/>
      <c r="D15" s="1388"/>
      <c r="E15" s="2051">
        <f>SUBTOTAL(9,E13:E14)</f>
        <v>69382</v>
      </c>
      <c r="F15" s="2051">
        <f>SUBTOTAL(9,F13:F14)</f>
        <v>83626</v>
      </c>
      <c r="G15" s="2051">
        <f>SUBTOTAL(9,G13:G14)</f>
        <v>69382</v>
      </c>
      <c r="H15" s="2051">
        <f>SUBTOTAL(9,H13:H14)</f>
        <v>83626</v>
      </c>
      <c r="I15" s="1387"/>
      <c r="J15" s="1387"/>
      <c r="K15" s="1387"/>
    </row>
    <row r="16" spans="2:12" ht="20.100000000000001" customHeight="1" x14ac:dyDescent="0.2">
      <c r="B16" s="1390" t="s">
        <v>2152</v>
      </c>
      <c r="C16" s="1389">
        <v>10.555</v>
      </c>
      <c r="D16" s="1388" t="s">
        <v>2155</v>
      </c>
      <c r="E16" s="1387">
        <v>250908</v>
      </c>
      <c r="F16" s="1387">
        <v>52429</v>
      </c>
      <c r="G16" s="1387">
        <v>250908</v>
      </c>
      <c r="H16" s="1387">
        <v>52429</v>
      </c>
      <c r="I16" s="1387" t="s">
        <v>2166</v>
      </c>
      <c r="J16" s="1387">
        <v>303337</v>
      </c>
      <c r="K16" s="1387" t="s">
        <v>2166</v>
      </c>
    </row>
    <row r="17" spans="2:12" ht="20.100000000000001" customHeight="1" x14ac:dyDescent="0.2">
      <c r="B17" s="1390" t="s">
        <v>2152</v>
      </c>
      <c r="C17" s="1389">
        <v>10.555</v>
      </c>
      <c r="D17" s="1388" t="s">
        <v>2156</v>
      </c>
      <c r="E17" s="1387"/>
      <c r="F17" s="1387">
        <v>226299</v>
      </c>
      <c r="G17" s="1387"/>
      <c r="H17" s="1387">
        <v>226299</v>
      </c>
      <c r="I17" s="1387" t="s">
        <v>2166</v>
      </c>
      <c r="J17" s="1387" t="s">
        <v>2166</v>
      </c>
      <c r="K17" s="1387" t="s">
        <v>2166</v>
      </c>
    </row>
    <row r="18" spans="2:12" ht="20.100000000000001" customHeight="1" x14ac:dyDescent="0.2">
      <c r="B18" s="1390" t="s">
        <v>2157</v>
      </c>
      <c r="C18" s="1389">
        <v>10.555</v>
      </c>
      <c r="D18" s="1388">
        <v>2015</v>
      </c>
      <c r="E18" s="1387">
        <v>30402</v>
      </c>
      <c r="F18" s="1387"/>
      <c r="G18" s="1387">
        <v>30402</v>
      </c>
      <c r="H18" s="1387"/>
      <c r="I18" s="1387" t="s">
        <v>2166</v>
      </c>
      <c r="J18" s="1387">
        <v>30402</v>
      </c>
      <c r="K18" s="1387" t="s">
        <v>2166</v>
      </c>
    </row>
    <row r="19" spans="2:12" ht="20.100000000000001" customHeight="1" x14ac:dyDescent="0.2">
      <c r="B19" s="1390" t="s">
        <v>2157</v>
      </c>
      <c r="C19" s="1389">
        <v>10.555</v>
      </c>
      <c r="D19" s="1388">
        <v>2016</v>
      </c>
      <c r="E19" s="1387"/>
      <c r="F19" s="1387">
        <v>26589</v>
      </c>
      <c r="G19" s="1387"/>
      <c r="H19" s="1387">
        <v>26589</v>
      </c>
      <c r="I19" s="1387" t="s">
        <v>2166</v>
      </c>
      <c r="J19" s="1387" t="s">
        <v>2166</v>
      </c>
      <c r="K19" s="1387" t="s">
        <v>2166</v>
      </c>
    </row>
    <row r="20" spans="2:12" ht="20.100000000000001" customHeight="1" x14ac:dyDescent="0.2">
      <c r="B20" s="2052" t="s">
        <v>2158</v>
      </c>
      <c r="C20" s="1389"/>
      <c r="D20" s="1388"/>
      <c r="E20" s="2053">
        <f>SUBTOTAL(9,E13:E19)</f>
        <v>350692</v>
      </c>
      <c r="F20" s="2053">
        <f>SUBTOTAL(9,F13:F19)</f>
        <v>388943</v>
      </c>
      <c r="G20" s="2053">
        <f>SUBTOTAL(9,G13:G19)</f>
        <v>350692</v>
      </c>
      <c r="H20" s="2053">
        <f>SUBTOTAL(9,H13:H19)</f>
        <v>388943</v>
      </c>
      <c r="I20" s="1387"/>
      <c r="J20" s="1387"/>
      <c r="K20" s="1387"/>
    </row>
    <row r="21" spans="2:12" ht="20.100000000000001" customHeight="1" x14ac:dyDescent="0.2">
      <c r="B21" s="2055" t="s">
        <v>2182</v>
      </c>
      <c r="C21" s="1389"/>
      <c r="D21" s="1388"/>
      <c r="E21" s="2056">
        <f>SUBTOTAL(9,E13:E20)</f>
        <v>350692</v>
      </c>
      <c r="F21" s="2056">
        <f>SUBTOTAL(9,F13:F20)</f>
        <v>388943</v>
      </c>
      <c r="G21" s="2056">
        <f>SUBTOTAL(9,G13:G20)</f>
        <v>350692</v>
      </c>
      <c r="H21" s="2056">
        <f>SUBTOTAL(9,H13:H20)</f>
        <v>388943</v>
      </c>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2026</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2027</v>
      </c>
      <c r="C34" s="1374"/>
      <c r="D34" s="1373"/>
      <c r="E34" s="1371"/>
      <c r="F34" s="1371"/>
      <c r="G34" s="1371"/>
      <c r="H34" s="1371"/>
      <c r="I34" s="1372"/>
      <c r="J34" s="1372"/>
      <c r="K34" s="1371"/>
    </row>
    <row r="35" spans="2:11" ht="13.5" x14ac:dyDescent="0.2">
      <c r="B35" s="1985" t="s">
        <v>2028</v>
      </c>
      <c r="C35" s="1374"/>
      <c r="D35" s="1373"/>
      <c r="E35" s="1371"/>
      <c r="F35" s="1371"/>
      <c r="G35" s="1371"/>
      <c r="H35" s="1371"/>
      <c r="I35" s="1372"/>
      <c r="J35" s="1372"/>
      <c r="K35" s="1371"/>
    </row>
    <row r="36" spans="2:11" ht="11.1" customHeight="1" x14ac:dyDescent="0.2">
      <c r="B36" s="1371" t="s">
        <v>2029</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110" zoomScaleNormal="110" workbookViewId="0">
      <selection sqref="A1:E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5" t="str">
        <f>'Single Audit Cover'!A7</f>
        <v>Momence CUSD 1</v>
      </c>
      <c r="C1" s="2476"/>
      <c r="D1" s="2476"/>
      <c r="E1" s="2476"/>
      <c r="F1" s="2476"/>
      <c r="G1" s="2476"/>
      <c r="H1" s="2476"/>
      <c r="I1" s="2476"/>
      <c r="J1" s="2476"/>
      <c r="K1" s="2476"/>
    </row>
    <row r="2" spans="2:12" ht="15" x14ac:dyDescent="0.2">
      <c r="B2" s="2477">
        <f>'Single Audit Cover'!E7</f>
        <v>32046001026</v>
      </c>
      <c r="C2" s="2477"/>
      <c r="D2" s="2477"/>
      <c r="E2" s="2477"/>
      <c r="F2" s="2477"/>
      <c r="G2" s="2477"/>
      <c r="H2" s="2477"/>
      <c r="I2" s="2477"/>
      <c r="J2" s="2477"/>
      <c r="K2" s="2477"/>
      <c r="L2" s="1421"/>
    </row>
    <row r="3" spans="2:12" ht="15" x14ac:dyDescent="0.2">
      <c r="B3" s="2478" t="s">
        <v>1474</v>
      </c>
      <c r="C3" s="2478"/>
      <c r="D3" s="2478"/>
      <c r="E3" s="2478"/>
      <c r="F3" s="2478"/>
      <c r="G3" s="2478"/>
      <c r="H3" s="2478"/>
      <c r="I3" s="2478"/>
      <c r="J3" s="2478"/>
      <c r="K3" s="2478"/>
      <c r="L3" s="1421"/>
    </row>
    <row r="4" spans="2:12" ht="15" x14ac:dyDescent="0.2">
      <c r="B4" s="2455" t="str">
        <f>'[1]Single Audit Cover'!A4</f>
        <v>Year Ending June 30, 2016</v>
      </c>
      <c r="C4" s="2455"/>
      <c r="D4" s="2455"/>
      <c r="E4" s="2455"/>
      <c r="F4" s="2455"/>
      <c r="G4" s="2455"/>
      <c r="H4" s="2455"/>
      <c r="I4" s="2455"/>
      <c r="J4" s="2455"/>
      <c r="K4" s="2455"/>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1962</v>
      </c>
      <c r="G8" s="1406" t="s">
        <v>1864</v>
      </c>
      <c r="H8" s="1405" t="s">
        <v>1962</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49" t="s">
        <v>2161</v>
      </c>
      <c r="C10" s="1393"/>
      <c r="D10" s="1392"/>
      <c r="E10" s="1391"/>
      <c r="F10" s="1391"/>
      <c r="G10" s="1391"/>
      <c r="H10" s="1391"/>
      <c r="I10" s="1391"/>
      <c r="J10" s="1391"/>
      <c r="K10" s="1391"/>
    </row>
    <row r="11" spans="2:12" ht="20.100000000000001" customHeight="1" x14ac:dyDescent="0.2">
      <c r="B11" s="2054" t="s">
        <v>2151</v>
      </c>
      <c r="C11" s="1389"/>
      <c r="D11" s="1388"/>
      <c r="E11" s="1387"/>
      <c r="F11" s="1387"/>
      <c r="G11" s="1387"/>
      <c r="H11" s="1387"/>
      <c r="I11" s="1387"/>
      <c r="J11" s="1387"/>
      <c r="K11" s="1387"/>
    </row>
    <row r="12" spans="2:12" ht="20.100000000000001" customHeight="1" x14ac:dyDescent="0.2">
      <c r="B12" s="1390" t="s">
        <v>2157</v>
      </c>
      <c r="C12" s="1389">
        <v>10.555</v>
      </c>
      <c r="D12" s="1388">
        <v>2015</v>
      </c>
      <c r="E12" s="1387">
        <v>17690</v>
      </c>
      <c r="F12" s="1387"/>
      <c r="G12" s="1387">
        <v>17690</v>
      </c>
      <c r="H12" s="1387"/>
      <c r="I12" s="1387" t="s">
        <v>2166</v>
      </c>
      <c r="J12" s="1387">
        <v>17690</v>
      </c>
      <c r="K12" s="1387" t="s">
        <v>2166</v>
      </c>
    </row>
    <row r="13" spans="2:12" ht="20.100000000000001" customHeight="1" x14ac:dyDescent="0.2">
      <c r="B13" s="1390" t="s">
        <v>2157</v>
      </c>
      <c r="C13" s="1389">
        <v>10.555</v>
      </c>
      <c r="D13" s="1388">
        <v>2016</v>
      </c>
      <c r="E13" s="1387"/>
      <c r="F13" s="1387">
        <v>13327</v>
      </c>
      <c r="G13" s="1387"/>
      <c r="H13" s="1387">
        <v>13327</v>
      </c>
      <c r="I13" s="1387" t="s">
        <v>2166</v>
      </c>
      <c r="J13" s="1387" t="s">
        <v>2166</v>
      </c>
      <c r="K13" s="1387" t="s">
        <v>2166</v>
      </c>
    </row>
    <row r="14" spans="2:12" ht="20.100000000000001" customHeight="1" x14ac:dyDescent="0.2">
      <c r="B14" s="2055" t="s">
        <v>2162</v>
      </c>
      <c r="C14" s="1389"/>
      <c r="D14" s="1388"/>
      <c r="E14" s="2056">
        <f>SUBTOTAL(9,E12:E13)</f>
        <v>17690</v>
      </c>
      <c r="F14" s="2056">
        <f>SUBTOTAL(9,F12:F13)</f>
        <v>13327</v>
      </c>
      <c r="G14" s="2056">
        <f>SUBTOTAL(9,G12:G13)</f>
        <v>17690</v>
      </c>
      <c r="H14" s="2056">
        <f>SUBTOTAL(9,H12:H13)</f>
        <v>13327</v>
      </c>
      <c r="I14" s="1387"/>
      <c r="J14" s="1387"/>
      <c r="K14" s="1387"/>
    </row>
    <row r="15" spans="2:12" ht="20.100000000000001" customHeight="1" x14ac:dyDescent="0.2">
      <c r="B15" s="2050" t="s">
        <v>2163</v>
      </c>
      <c r="C15" s="1389"/>
      <c r="D15" s="1388"/>
      <c r="E15" s="2051">
        <f>+SUBTOTAL(9,E12:E14)+SUBTOTAL(9,' SEFA (3)'!E16:E20)</f>
        <v>299000</v>
      </c>
      <c r="F15" s="2051">
        <f>SUBTOTAL(9,F12:F14)+SUBTOTAL(9,' SEFA (3)'!F16:F20)</f>
        <v>318644</v>
      </c>
      <c r="G15" s="2051">
        <f>SUBTOTAL(9,G12:G14)+SUBTOTAL(9,' SEFA (3)'!G16:G20)</f>
        <v>299000</v>
      </c>
      <c r="H15" s="2051">
        <f>SUBTOTAL(9,H12:H14)+SUBTOTAL(9,' SEFA (3)'!H16:H20)</f>
        <v>318644</v>
      </c>
      <c r="I15" s="1387"/>
      <c r="J15" s="1387"/>
      <c r="K15" s="1387"/>
    </row>
    <row r="16" spans="2:12" ht="20.100000000000001" customHeight="1" x14ac:dyDescent="0.2">
      <c r="B16" s="2050" t="s">
        <v>2164</v>
      </c>
      <c r="C16" s="1389"/>
      <c r="D16" s="1388"/>
      <c r="E16" s="2051">
        <f>SUBTOTAL(9,E12:E15)+SUBTOTAL(9,' SEFA (3)'!E13:E20)</f>
        <v>368382</v>
      </c>
      <c r="F16" s="2051">
        <f>SUBTOTAL(9,F12:F15)+SUBTOTAL(9,' SEFA (3)'!F13:F20)</f>
        <v>402270</v>
      </c>
      <c r="G16" s="2051">
        <f>SUBTOTAL(9,G12:G15)+SUBTOTAL(9,' SEFA (3)'!G13:G20)</f>
        <v>368382</v>
      </c>
      <c r="H16" s="2051">
        <f>SUBTOTAL(9,H12:H15)+SUBTOTAL(9,' SEFA (3)'!H13:H20)</f>
        <v>402270</v>
      </c>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2057" t="s">
        <v>2165</v>
      </c>
      <c r="C18" s="1389"/>
      <c r="D18" s="1388"/>
      <c r="E18" s="2058">
        <f>SUBTOTAL(9,E11:E16)+SUBTOTAL(9,' SEFA (3)'!E13:E21)+SUBTOTAL(9,' SEFA (2)'!E10:E24)+SUBTOTAL(9,' SEFA'!E12:E25)</f>
        <v>826817</v>
      </c>
      <c r="F18" s="2058">
        <f>SUBTOTAL(9,F12:F17)+SUBTOTAL(9,' SEFA (3)'!F11:F21)+SUBTOTAL(9,' SEFA (2)'!F11:F24)+SUBTOTAL(9,' SEFA'!F12:F25)</f>
        <v>1413211</v>
      </c>
      <c r="G18" s="2058">
        <f>SUBTOTAL(9,G12:G17)+SUBTOTAL(9,' SEFA (3)'!G11:G21)+SUBTOTAL(9,' SEFA (2)'!G10:G24)+SUBTOTAL(9,' SEFA'!H12:H25)</f>
        <v>1171420</v>
      </c>
      <c r="H18" s="2058">
        <f>SUBTOTAL(9,H12:H17)+SUBTOTAL(9,' SEFA (3)'!H11:H23)+SUBTOTAL(9,' SEFA (2)'!H11:H24)+SUBTOTAL(9,' SEFA'!H12:H24)</f>
        <v>1203087</v>
      </c>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2026</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2027</v>
      </c>
      <c r="C34" s="1374"/>
      <c r="D34" s="1373"/>
      <c r="E34" s="1371"/>
      <c r="F34" s="1371"/>
      <c r="G34" s="1371"/>
      <c r="H34" s="1371"/>
      <c r="I34" s="1372"/>
      <c r="J34" s="1372"/>
      <c r="K34" s="1371"/>
    </row>
    <row r="35" spans="2:11" ht="13.5" x14ac:dyDescent="0.2">
      <c r="B35" s="1985" t="s">
        <v>2028</v>
      </c>
      <c r="C35" s="1374"/>
      <c r="D35" s="1373"/>
      <c r="E35" s="1371"/>
      <c r="F35" s="1371"/>
      <c r="G35" s="1371"/>
      <c r="H35" s="1371"/>
      <c r="I35" s="1372"/>
      <c r="J35" s="1372"/>
      <c r="K35" s="1371"/>
    </row>
    <row r="36" spans="2:11" ht="11.1" customHeight="1" x14ac:dyDescent="0.2">
      <c r="B36" s="1371" t="s">
        <v>2029</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E2"/>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82" t="str">
        <f>'Single Audit Cover'!A7</f>
        <v>Momence CUSD 1</v>
      </c>
      <c r="B1" s="2483"/>
      <c r="C1" s="2483"/>
      <c r="D1" s="2483"/>
      <c r="E1" s="1436"/>
    </row>
    <row r="2" spans="1:5" ht="13.5" customHeight="1" x14ac:dyDescent="0.2">
      <c r="A2" s="2484">
        <f>'Single Audit Cover'!E7</f>
        <v>32046001026</v>
      </c>
      <c r="B2" s="2485"/>
      <c r="C2" s="2485"/>
      <c r="D2" s="2485"/>
      <c r="E2" s="1423"/>
    </row>
    <row r="3" spans="1:5" ht="15.75" customHeight="1" x14ac:dyDescent="0.25">
      <c r="A3" s="2486" t="s">
        <v>1546</v>
      </c>
      <c r="B3" s="2487"/>
      <c r="C3" s="2487"/>
      <c r="D3" s="2487"/>
      <c r="E3" s="1435"/>
    </row>
    <row r="4" spans="1:5" ht="13.5" customHeight="1" x14ac:dyDescent="0.25">
      <c r="A4" s="2488" t="str">
        <f>'[1]Single Audit Cover'!A4</f>
        <v>Year Ending June 30, 2016</v>
      </c>
      <c r="B4" s="2489"/>
      <c r="C4" s="2489"/>
      <c r="D4" s="2489"/>
      <c r="E4" s="1435"/>
    </row>
    <row r="5" spans="1:5" ht="8.25" customHeight="1" x14ac:dyDescent="0.2">
      <c r="C5" s="1366"/>
      <c r="D5" s="1366"/>
    </row>
    <row r="6" spans="1:5" ht="13.5" customHeight="1" x14ac:dyDescent="0.2">
      <c r="A6" s="1356" t="s">
        <v>1919</v>
      </c>
      <c r="C6" s="1366"/>
      <c r="D6" s="1366"/>
    </row>
    <row r="7" spans="1:5" ht="60.95" customHeight="1" x14ac:dyDescent="0.2">
      <c r="A7" s="2490" t="s">
        <v>2185</v>
      </c>
      <c r="B7" s="2491"/>
      <c r="C7" s="2491"/>
      <c r="D7" s="2491"/>
      <c r="E7" s="1434"/>
    </row>
    <row r="8" spans="1:5" ht="13.5" customHeight="1" x14ac:dyDescent="0.2">
      <c r="A8" s="1356" t="s">
        <v>1920</v>
      </c>
      <c r="C8" s="1352"/>
      <c r="D8" s="1352"/>
    </row>
    <row r="9" spans="1:5" x14ac:dyDescent="0.2">
      <c r="A9" s="2490" t="s">
        <v>2186</v>
      </c>
      <c r="B9" s="2491"/>
      <c r="C9" s="2491"/>
      <c r="D9" s="2491"/>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t="s">
        <v>2184</v>
      </c>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79" t="s">
        <v>2187</v>
      </c>
      <c r="B28" s="2479"/>
      <c r="C28" s="2479"/>
      <c r="D28" s="2479"/>
      <c r="E28" s="1427"/>
    </row>
    <row r="29" spans="1:5" ht="13.5" customHeight="1" x14ac:dyDescent="0.2">
      <c r="A29" s="1535" t="s">
        <v>1819</v>
      </c>
      <c r="B29" s="1732"/>
      <c r="C29" s="1735">
        <v>39916</v>
      </c>
      <c r="D29" s="1734"/>
      <c r="E29" s="1427"/>
    </row>
    <row r="30" spans="1:5" ht="13.5" customHeight="1" x14ac:dyDescent="0.2">
      <c r="A30" s="1535" t="s">
        <v>1820</v>
      </c>
      <c r="B30" s="1732"/>
      <c r="C30" s="1736">
        <v>0</v>
      </c>
      <c r="D30" s="1734"/>
      <c r="E30" s="1427"/>
    </row>
    <row r="31" spans="1:5" ht="13.5" customHeight="1" x14ac:dyDescent="0.2">
      <c r="A31" s="1801" t="s">
        <v>1821</v>
      </c>
      <c r="B31" s="1732"/>
      <c r="C31" s="1733"/>
      <c r="D31" s="1734"/>
      <c r="E31" s="1427"/>
    </row>
    <row r="32" spans="1:5" ht="14.25" customHeight="1" x14ac:dyDescent="0.2">
      <c r="A32" s="1535" t="s">
        <v>1918</v>
      </c>
      <c r="B32" s="1732"/>
      <c r="C32" s="1737"/>
      <c r="D32" s="1734"/>
      <c r="E32" s="1427"/>
    </row>
    <row r="33" spans="1:5" ht="14.25" customHeight="1" x14ac:dyDescent="0.2">
      <c r="A33" s="1535"/>
      <c r="B33" s="1732" t="s">
        <v>1822</v>
      </c>
      <c r="C33" s="1738">
        <v>0</v>
      </c>
      <c r="D33" s="1734"/>
      <c r="E33" s="1427"/>
    </row>
    <row r="34" spans="1:5" ht="14.25" customHeight="1" x14ac:dyDescent="0.2">
      <c r="A34" s="1535"/>
      <c r="B34" s="1732" t="s">
        <v>1823</v>
      </c>
      <c r="C34" s="1738">
        <v>0</v>
      </c>
      <c r="D34" s="1734"/>
      <c r="E34" s="1427"/>
    </row>
    <row r="35" spans="1:5" ht="14.25" customHeight="1" x14ac:dyDescent="0.2">
      <c r="A35" s="1535"/>
      <c r="B35" s="1732" t="s">
        <v>1824</v>
      </c>
      <c r="C35" s="1738">
        <v>0</v>
      </c>
      <c r="D35" s="1734"/>
      <c r="E35" s="1427"/>
    </row>
    <row r="36" spans="1:5" ht="14.25" customHeight="1" x14ac:dyDescent="0.2">
      <c r="A36" s="1535"/>
      <c r="B36" s="1732" t="s">
        <v>1825</v>
      </c>
      <c r="C36" s="1738">
        <v>0</v>
      </c>
      <c r="D36" s="1734"/>
      <c r="E36" s="1427"/>
    </row>
    <row r="37" spans="1:5" ht="14.25" customHeight="1" x14ac:dyDescent="0.2">
      <c r="A37" s="1535" t="s">
        <v>1826</v>
      </c>
      <c r="B37" s="1732"/>
      <c r="C37" s="1738">
        <v>0</v>
      </c>
      <c r="D37" s="1734"/>
      <c r="E37" s="1427"/>
    </row>
    <row r="38" spans="1:5" ht="14.25" customHeight="1" x14ac:dyDescent="0.2">
      <c r="A38" s="1535" t="s">
        <v>1827</v>
      </c>
      <c r="B38" s="1732"/>
      <c r="C38" s="1739" t="s">
        <v>449</v>
      </c>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80" t="s">
        <v>2030</v>
      </c>
      <c r="C42" s="2480"/>
      <c r="D42" s="2480"/>
      <c r="E42" s="1423"/>
    </row>
    <row r="43" spans="1:5" s="1371" customFormat="1" ht="46.15" customHeight="1" x14ac:dyDescent="0.2">
      <c r="A43" s="1422">
        <v>6</v>
      </c>
      <c r="B43" s="2481" t="s">
        <v>2082</v>
      </c>
      <c r="C43" s="2481"/>
      <c r="D43" s="2481"/>
    </row>
    <row r="44" spans="1:5" x14ac:dyDescent="0.2">
      <c r="B44" s="1371"/>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1" zoomScale="110" zoomScaleNormal="110" workbookViewId="0">
      <selection sqref="A1:E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8" t="str">
        <f>'Single Audit Cover'!A7</f>
        <v>Momence CUSD 1</v>
      </c>
      <c r="C1" s="2499"/>
      <c r="D1" s="2499"/>
      <c r="E1" s="2499"/>
      <c r="F1" s="2499"/>
      <c r="G1" s="2499"/>
      <c r="H1" s="2499"/>
      <c r="I1" s="2499"/>
      <c r="J1" s="1475"/>
    </row>
    <row r="2" spans="2:10" s="1366" customFormat="1" ht="12.75" customHeight="1" x14ac:dyDescent="0.2">
      <c r="B2" s="2500">
        <f>'Single Audit Cover'!E7</f>
        <v>32046001026</v>
      </c>
      <c r="C2" s="2501"/>
      <c r="D2" s="2501"/>
      <c r="E2" s="2501"/>
      <c r="F2" s="2501"/>
      <c r="G2" s="2501"/>
      <c r="H2" s="2501"/>
      <c r="I2" s="2501"/>
      <c r="J2" s="1475"/>
    </row>
    <row r="3" spans="2:10" s="1366" customFormat="1" ht="12.75" customHeight="1" x14ac:dyDescent="0.2">
      <c r="B3" s="2502" t="s">
        <v>1569</v>
      </c>
      <c r="C3" s="2489"/>
      <c r="D3" s="2489"/>
      <c r="E3" s="2489"/>
      <c r="F3" s="2489"/>
      <c r="G3" s="2489"/>
      <c r="H3" s="2489"/>
      <c r="I3" s="2489"/>
      <c r="J3" s="1474"/>
    </row>
    <row r="4" spans="2:10" s="1366" customFormat="1" ht="12.75" customHeight="1" x14ac:dyDescent="0.2">
      <c r="B4" s="2502" t="str">
        <f>'[1]Single Audit Cover'!A4</f>
        <v>Year Ending June 30, 2016</v>
      </c>
      <c r="C4" s="2489"/>
      <c r="D4" s="2489"/>
      <c r="E4" s="2489"/>
      <c r="F4" s="2489"/>
      <c r="G4" s="2489"/>
      <c r="H4" s="2489"/>
      <c r="I4" s="2489"/>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502" t="s">
        <v>1568</v>
      </c>
      <c r="C7" s="2489"/>
      <c r="D7" s="2489"/>
      <c r="E7" s="2489"/>
      <c r="F7" s="2489"/>
      <c r="G7" s="2489"/>
      <c r="H7" s="2489"/>
      <c r="I7" s="2489"/>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97" t="s">
        <v>2188</v>
      </c>
      <c r="D11" s="2497"/>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t="s">
        <v>2087</v>
      </c>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t="s">
        <v>2087</v>
      </c>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t="s">
        <v>2087</v>
      </c>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t="s">
        <v>2087</v>
      </c>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t="s">
        <v>2087</v>
      </c>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96" t="s">
        <v>2189</v>
      </c>
      <c r="E29" s="2496"/>
      <c r="F29" s="2496"/>
      <c r="G29" s="2496"/>
      <c r="H29" s="2496"/>
      <c r="I29" s="2496"/>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2031</v>
      </c>
      <c r="C33" s="1386"/>
      <c r="E33" s="1445"/>
      <c r="F33" s="1371" t="s">
        <v>1053</v>
      </c>
      <c r="G33" s="1445" t="s">
        <v>2087</v>
      </c>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v>84.01</v>
      </c>
      <c r="C37" s="2492" t="s">
        <v>2190</v>
      </c>
      <c r="D37" s="2493"/>
      <c r="E37" s="2493"/>
      <c r="F37" s="2493"/>
      <c r="G37" s="2493"/>
      <c r="H37" s="2493"/>
      <c r="I37" s="2494"/>
    </row>
    <row r="38" spans="1:9" ht="20.45" customHeight="1" x14ac:dyDescent="0.2">
      <c r="B38" s="1446">
        <v>84.367000000000004</v>
      </c>
      <c r="C38" s="2492" t="s">
        <v>2191</v>
      </c>
      <c r="D38" s="2493"/>
      <c r="E38" s="2493"/>
      <c r="F38" s="2493"/>
      <c r="G38" s="2493"/>
      <c r="H38" s="2493"/>
      <c r="I38" s="2494"/>
    </row>
    <row r="39" spans="1:9" ht="20.65" customHeight="1" x14ac:dyDescent="0.2">
      <c r="B39" s="1446"/>
      <c r="C39" s="2492"/>
      <c r="D39" s="2493"/>
      <c r="E39" s="2493"/>
      <c r="F39" s="2493"/>
      <c r="G39" s="2493"/>
      <c r="H39" s="2493"/>
      <c r="I39" s="2494"/>
    </row>
    <row r="40" spans="1:9" ht="20.65" customHeight="1" x14ac:dyDescent="0.2">
      <c r="B40" s="1446"/>
      <c r="C40" s="2492"/>
      <c r="D40" s="2493"/>
      <c r="E40" s="2493"/>
      <c r="F40" s="2493"/>
      <c r="G40" s="2493"/>
      <c r="H40" s="2493"/>
      <c r="I40" s="2494"/>
    </row>
    <row r="41" spans="1:9" ht="20.65" customHeight="1" x14ac:dyDescent="0.2">
      <c r="B41" s="1446"/>
      <c r="C41" s="2492"/>
      <c r="D41" s="2493"/>
      <c r="E41" s="2493"/>
      <c r="F41" s="2493"/>
      <c r="G41" s="2493"/>
      <c r="H41" s="2493"/>
      <c r="I41" s="2494"/>
    </row>
    <row r="42" spans="1:9" ht="20.65" customHeight="1" x14ac:dyDescent="0.2">
      <c r="B42" s="1446"/>
      <c r="C42" s="2492"/>
      <c r="D42" s="2493"/>
      <c r="E42" s="2493"/>
      <c r="F42" s="2493"/>
      <c r="G42" s="2493"/>
      <c r="H42" s="2493"/>
      <c r="I42" s="2494"/>
    </row>
    <row r="43" spans="1:9" ht="6.2" customHeight="1" x14ac:dyDescent="0.2"/>
    <row r="44" spans="1:9" x14ac:dyDescent="0.2">
      <c r="B44" s="1374" t="s">
        <v>1553</v>
      </c>
      <c r="C44" s="1386"/>
      <c r="D44" s="1386"/>
      <c r="E44" s="2495">
        <v>750000</v>
      </c>
      <c r="F44" s="2495"/>
      <c r="G44" s="2495"/>
      <c r="H44" s="1426"/>
    </row>
    <row r="46" spans="1:9" ht="13.5" customHeight="1" x14ac:dyDescent="0.2">
      <c r="B46" s="1374" t="s">
        <v>1552</v>
      </c>
      <c r="C46" s="1386"/>
      <c r="E46" s="1445"/>
      <c r="F46" s="1371" t="s">
        <v>1053</v>
      </c>
      <c r="G46" s="1445" t="s">
        <v>2087</v>
      </c>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E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8" t="str">
        <f>'Single Audit Cover'!A7</f>
        <v>Momence CUSD 1</v>
      </c>
      <c r="C1" s="2498"/>
      <c r="D1" s="2498"/>
      <c r="E1" s="2498"/>
      <c r="F1" s="2498"/>
      <c r="G1" s="2498"/>
      <c r="H1" s="2498"/>
      <c r="I1" s="2498"/>
      <c r="J1" s="2498"/>
      <c r="K1" s="2498"/>
      <c r="L1" s="1523"/>
      <c r="M1" s="1523"/>
    </row>
    <row r="2" spans="1:13" ht="12" customHeight="1" x14ac:dyDescent="0.2">
      <c r="B2" s="2500">
        <f>'Single Audit Cover'!E7</f>
        <v>32046001026</v>
      </c>
      <c r="C2" s="2500"/>
      <c r="D2" s="2500"/>
      <c r="E2" s="2500"/>
      <c r="F2" s="2500"/>
      <c r="G2" s="2500"/>
      <c r="H2" s="2500"/>
      <c r="I2" s="2500"/>
      <c r="J2" s="2500"/>
      <c r="K2" s="2500"/>
      <c r="L2" s="1522"/>
      <c r="M2" s="1521"/>
    </row>
    <row r="3" spans="1:13" ht="10.35" customHeight="1" x14ac:dyDescent="0.2">
      <c r="B3" s="2488" t="s">
        <v>1569</v>
      </c>
      <c r="C3" s="2488"/>
      <c r="D3" s="2488"/>
      <c r="E3" s="2488"/>
      <c r="F3" s="2488"/>
      <c r="G3" s="2488"/>
      <c r="H3" s="2488"/>
      <c r="I3" s="2488"/>
      <c r="J3" s="2488"/>
      <c r="K3" s="2488"/>
      <c r="L3" s="1520"/>
      <c r="M3" s="1520"/>
    </row>
    <row r="4" spans="1:13" ht="11.1" customHeight="1" x14ac:dyDescent="0.2">
      <c r="B4" s="2505" t="str">
        <f>'[1]Single Audit Cover'!A4</f>
        <v>Year Ending June 30, 2016</v>
      </c>
      <c r="C4" s="2505"/>
      <c r="D4" s="2505"/>
      <c r="E4" s="2505"/>
      <c r="F4" s="2505"/>
      <c r="G4" s="2505"/>
      <c r="H4" s="2505"/>
      <c r="I4" s="2505"/>
      <c r="J4" s="2505"/>
      <c r="K4" s="2505"/>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505" t="s">
        <v>1589</v>
      </c>
      <c r="C7" s="2505"/>
      <c r="D7" s="2506"/>
      <c r="E7" s="2506"/>
      <c r="F7" s="2506"/>
      <c r="G7" s="2506"/>
      <c r="H7" s="2506"/>
      <c r="I7" s="2506"/>
      <c r="J7" s="2506"/>
      <c r="K7" s="2506"/>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1963</v>
      </c>
      <c r="D10" s="1742" t="s">
        <v>2183</v>
      </c>
      <c r="E10" s="1426"/>
      <c r="F10" s="1433" t="s">
        <v>1587</v>
      </c>
      <c r="G10" s="1515"/>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504"/>
      <c r="C14" s="2504"/>
      <c r="D14" s="2504"/>
      <c r="E14" s="2504"/>
      <c r="F14" s="2504"/>
      <c r="G14" s="2504"/>
      <c r="H14" s="2504"/>
      <c r="I14" s="2504"/>
      <c r="J14" s="2504"/>
      <c r="K14" s="2504"/>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504"/>
      <c r="C17" s="2504"/>
      <c r="D17" s="2504"/>
      <c r="E17" s="2504"/>
      <c r="F17" s="2504"/>
      <c r="G17" s="2504"/>
      <c r="H17" s="2504"/>
      <c r="I17" s="2504"/>
      <c r="J17" s="2504"/>
      <c r="K17" s="2504"/>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507"/>
      <c r="C20" s="2507"/>
      <c r="D20" s="2504"/>
      <c r="E20" s="2504"/>
      <c r="F20" s="2504"/>
      <c r="G20" s="2504"/>
      <c r="H20" s="2504"/>
      <c r="I20" s="2504"/>
      <c r="J20" s="2504"/>
      <c r="K20" s="2504"/>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504"/>
      <c r="C23" s="2504"/>
      <c r="D23" s="2504"/>
      <c r="E23" s="2504"/>
      <c r="F23" s="2504"/>
      <c r="G23" s="2504"/>
      <c r="H23" s="2504"/>
      <c r="I23" s="2504"/>
      <c r="J23" s="2504"/>
      <c r="K23" s="2504"/>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504"/>
      <c r="C26" s="2504"/>
      <c r="D26" s="2504"/>
      <c r="E26" s="2504"/>
      <c r="F26" s="2504"/>
      <c r="G26" s="2504"/>
      <c r="H26" s="2504"/>
      <c r="I26" s="2504"/>
      <c r="J26" s="2504"/>
      <c r="K26" s="2504"/>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508"/>
      <c r="C29" s="2508"/>
      <c r="D29" s="2504"/>
      <c r="E29" s="2504"/>
      <c r="F29" s="2504"/>
      <c r="G29" s="2504"/>
      <c r="H29" s="2504"/>
      <c r="I29" s="2504"/>
      <c r="J29" s="2504"/>
      <c r="K29" s="2504"/>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503"/>
      <c r="C32" s="2503"/>
      <c r="D32" s="2504"/>
      <c r="E32" s="2504"/>
      <c r="F32" s="2504"/>
      <c r="G32" s="2504"/>
      <c r="H32" s="2504"/>
      <c r="I32" s="2504"/>
      <c r="J32" s="2504"/>
      <c r="K32" s="2504"/>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2032</v>
      </c>
      <c r="C40" s="1371"/>
      <c r="L40" s="1477"/>
    </row>
    <row r="41" spans="2:13" ht="9.6" customHeight="1" x14ac:dyDescent="0.2">
      <c r="B41" s="1371" t="s">
        <v>2033</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2034</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E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2" t="str">
        <f>'Single Audit Cover'!A7</f>
        <v>Momence CUSD 1</v>
      </c>
      <c r="C1" s="2512"/>
      <c r="D1" s="2512"/>
      <c r="E1" s="2512"/>
      <c r="F1" s="2512"/>
      <c r="G1" s="2512"/>
      <c r="H1" s="2512"/>
      <c r="I1" s="2512"/>
      <c r="J1" s="2512"/>
      <c r="K1" s="2512"/>
      <c r="L1" s="1544"/>
    </row>
    <row r="2" spans="1:12" ht="12.75" customHeight="1" x14ac:dyDescent="0.2">
      <c r="B2" s="2513">
        <f>'Single Audit Cover'!E7</f>
        <v>32046001026</v>
      </c>
      <c r="C2" s="2513"/>
      <c r="D2" s="2513"/>
      <c r="E2" s="2513"/>
      <c r="F2" s="2513"/>
      <c r="G2" s="2513"/>
      <c r="H2" s="2513"/>
      <c r="I2" s="2513"/>
      <c r="J2" s="2513"/>
      <c r="K2" s="2513"/>
      <c r="L2" s="1543"/>
    </row>
    <row r="3" spans="1:12" ht="12.75" customHeight="1" x14ac:dyDescent="0.2">
      <c r="B3" s="2488" t="s">
        <v>1569</v>
      </c>
      <c r="C3" s="2488"/>
      <c r="D3" s="2488"/>
      <c r="E3" s="2488"/>
      <c r="F3" s="2488"/>
      <c r="G3" s="2488"/>
      <c r="H3" s="2488"/>
      <c r="I3" s="2488"/>
      <c r="J3" s="2488"/>
      <c r="K3" s="2488"/>
      <c r="L3" s="1520"/>
    </row>
    <row r="4" spans="1:12" ht="12.75" customHeight="1" x14ac:dyDescent="0.2">
      <c r="B4" s="2488" t="str">
        <f>'[1]Single Audit Cover'!A4</f>
        <v>Year Ending June 30, 2016</v>
      </c>
      <c r="C4" s="2488"/>
      <c r="D4" s="2488"/>
      <c r="E4" s="2488"/>
      <c r="F4" s="2488"/>
      <c r="G4" s="2488"/>
      <c r="H4" s="2488"/>
      <c r="I4" s="2488"/>
      <c r="J4" s="2488"/>
      <c r="K4" s="2488"/>
      <c r="L4" s="1520"/>
    </row>
    <row r="5" spans="1:12" ht="5.25" customHeight="1" x14ac:dyDescent="0.2">
      <c r="B5" s="1352" t="s">
        <v>1390</v>
      </c>
      <c r="C5" s="1352"/>
      <c r="L5" s="1426"/>
    </row>
    <row r="6" spans="1:12" ht="30.75" customHeight="1" x14ac:dyDescent="0.2">
      <c r="A6" s="1426"/>
      <c r="B6" s="2514" t="s">
        <v>1610</v>
      </c>
      <c r="C6" s="2514"/>
      <c r="D6" s="2514"/>
      <c r="E6" s="2514"/>
      <c r="F6" s="2514"/>
      <c r="G6" s="2514"/>
      <c r="H6" s="2514"/>
      <c r="I6" s="2514"/>
      <c r="J6" s="2514"/>
      <c r="K6" s="2514"/>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1963</v>
      </c>
      <c r="D8" s="1746" t="s">
        <v>2183</v>
      </c>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96"/>
      <c r="G12" s="2496"/>
      <c r="H12" s="2496"/>
      <c r="I12" s="2496"/>
      <c r="J12" s="2496"/>
      <c r="K12" s="2496"/>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09"/>
      <c r="E14" s="2509"/>
      <c r="F14" s="2509"/>
      <c r="H14" s="1432" t="s">
        <v>1604</v>
      </c>
      <c r="I14" s="2510"/>
      <c r="J14" s="2510"/>
      <c r="K14" s="2510"/>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10"/>
      <c r="E16" s="2510"/>
      <c r="F16" s="2510"/>
      <c r="G16" s="2510"/>
      <c r="H16" s="2510"/>
      <c r="I16" s="2510"/>
      <c r="J16" s="2510"/>
      <c r="K16" s="2510"/>
      <c r="L16" s="1426"/>
    </row>
    <row r="17" spans="2:12" ht="13.5" customHeight="1" x14ac:dyDescent="0.2">
      <c r="B17" s="1433" t="s">
        <v>1602</v>
      </c>
      <c r="C17" s="1433"/>
      <c r="D17" s="2511"/>
      <c r="E17" s="2511"/>
      <c r="F17" s="2511"/>
      <c r="G17" s="2511"/>
      <c r="H17" s="2511"/>
      <c r="I17" s="2511"/>
      <c r="J17" s="2511"/>
      <c r="K17" s="2511"/>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504"/>
      <c r="C20" s="2504"/>
      <c r="D20" s="2504"/>
      <c r="E20" s="2504"/>
      <c r="F20" s="2504"/>
      <c r="G20" s="2504"/>
      <c r="H20" s="2504"/>
      <c r="I20" s="2504"/>
      <c r="J20" s="2504"/>
      <c r="K20" s="2504"/>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504"/>
      <c r="C23" s="2504"/>
      <c r="D23" s="2504"/>
      <c r="E23" s="2504"/>
      <c r="F23" s="2504"/>
      <c r="G23" s="2504"/>
      <c r="H23" s="2504"/>
      <c r="I23" s="2504"/>
      <c r="J23" s="2504"/>
      <c r="K23" s="2504"/>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504"/>
      <c r="C26" s="2504"/>
      <c r="D26" s="2504"/>
      <c r="E26" s="2504"/>
      <c r="F26" s="2504"/>
      <c r="G26" s="2504"/>
      <c r="H26" s="2504"/>
      <c r="I26" s="2504"/>
      <c r="J26" s="2504"/>
      <c r="K26" s="2504"/>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504"/>
      <c r="C29" s="2504"/>
      <c r="D29" s="2504"/>
      <c r="E29" s="2504"/>
      <c r="F29" s="2504"/>
      <c r="G29" s="2504"/>
      <c r="H29" s="2504"/>
      <c r="I29" s="2504"/>
      <c r="J29" s="2504"/>
      <c r="K29" s="2504"/>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504"/>
      <c r="C32" s="2504"/>
      <c r="D32" s="2504"/>
      <c r="E32" s="2504"/>
      <c r="F32" s="2504"/>
      <c r="G32" s="2504"/>
      <c r="H32" s="2504"/>
      <c r="I32" s="2504"/>
      <c r="J32" s="2504"/>
      <c r="K32" s="2504"/>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504"/>
      <c r="C35" s="2504"/>
      <c r="D35" s="2504"/>
      <c r="E35" s="2504"/>
      <c r="F35" s="2504"/>
      <c r="G35" s="2504"/>
      <c r="H35" s="2504"/>
      <c r="I35" s="2504"/>
      <c r="J35" s="2504"/>
      <c r="K35" s="2504"/>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504"/>
      <c r="C38" s="2504"/>
      <c r="D38" s="2504"/>
      <c r="E38" s="2504"/>
      <c r="F38" s="2504"/>
      <c r="G38" s="2504"/>
      <c r="H38" s="2504"/>
      <c r="I38" s="2504"/>
      <c r="J38" s="2504"/>
      <c r="K38" s="2504"/>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504"/>
      <c r="C41" s="2504"/>
      <c r="D41" s="2504"/>
      <c r="E41" s="2504"/>
      <c r="F41" s="2504"/>
      <c r="G41" s="2504"/>
      <c r="H41" s="2504"/>
      <c r="I41" s="2504"/>
      <c r="J41" s="2504"/>
      <c r="K41" s="2504"/>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2035</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E2"/>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8" t="str">
        <f>'Single Audit Cover'!A7</f>
        <v>Momence CUSD 1</v>
      </c>
      <c r="C1" s="2498"/>
      <c r="D1" s="2498"/>
      <c r="E1" s="1556"/>
    </row>
    <row r="2" spans="2:5" s="1386" customFormat="1" ht="12.75" customHeight="1" x14ac:dyDescent="0.2">
      <c r="B2" s="2500">
        <f>'Single Audit Cover'!E7</f>
        <v>32046001026</v>
      </c>
      <c r="C2" s="2500"/>
      <c r="D2" s="2500"/>
      <c r="E2" s="1555"/>
    </row>
    <row r="3" spans="2:5" s="1345" customFormat="1" ht="12.75" customHeight="1" x14ac:dyDescent="0.2">
      <c r="B3" s="2488" t="s">
        <v>1620</v>
      </c>
      <c r="C3" s="2488"/>
      <c r="D3" s="2488"/>
      <c r="E3" s="1980"/>
    </row>
    <row r="4" spans="2:5" s="1386" customFormat="1" ht="12.75" customHeight="1" x14ac:dyDescent="0.2">
      <c r="B4" s="2515" t="str">
        <f>'[1]Single Audit Cover'!A4</f>
        <v>Year Ending June 30, 2016</v>
      </c>
      <c r="C4" s="2515"/>
      <c r="D4" s="2515"/>
      <c r="E4" s="1554"/>
    </row>
    <row r="5" spans="2:5" s="1386" customFormat="1" ht="40.15" customHeight="1" x14ac:dyDescent="0.2">
      <c r="B5" s="1748" t="s">
        <v>2036</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t="s">
        <v>2192</v>
      </c>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2037</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E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8" t="str">
        <f>'Single Audit Cover'!A7</f>
        <v>Momence CUSD 1</v>
      </c>
      <c r="C1" s="2498"/>
      <c r="D1" s="2498"/>
      <c r="E1" s="2498"/>
      <c r="F1" s="1544"/>
      <c r="G1" s="1544"/>
      <c r="H1" s="1544"/>
      <c r="I1" s="1544"/>
      <c r="J1" s="1544"/>
      <c r="K1" s="1544"/>
      <c r="L1" s="1544"/>
    </row>
    <row r="2" spans="2:12" ht="13.5" customHeight="1" x14ac:dyDescent="0.2">
      <c r="B2" s="2500">
        <f>'Single Audit Cover'!E7</f>
        <v>32046001026</v>
      </c>
      <c r="C2" s="2500"/>
      <c r="D2" s="2500"/>
      <c r="E2" s="2500"/>
      <c r="F2" s="1543"/>
      <c r="G2" s="1543"/>
      <c r="H2" s="1543"/>
      <c r="I2" s="1543"/>
      <c r="J2" s="1543"/>
      <c r="K2" s="1543"/>
      <c r="L2" s="1543"/>
    </row>
    <row r="3" spans="2:12" ht="13.5" customHeight="1" x14ac:dyDescent="0.2">
      <c r="B3" s="2488" t="s">
        <v>1628</v>
      </c>
      <c r="C3" s="2488"/>
      <c r="D3" s="2488"/>
      <c r="E3" s="2488"/>
      <c r="F3" s="1980"/>
      <c r="G3" s="1980"/>
      <c r="H3" s="1980"/>
      <c r="I3" s="1980"/>
      <c r="J3" s="1980"/>
      <c r="K3" s="1980"/>
      <c r="L3" s="1980"/>
    </row>
    <row r="4" spans="2:12" ht="13.5" customHeight="1" x14ac:dyDescent="0.2">
      <c r="B4" s="2516" t="str">
        <f>'[1]Single Audit Cover'!A4</f>
        <v>Year Ending June 30, 2016</v>
      </c>
      <c r="C4" s="2516"/>
      <c r="D4" s="2516"/>
      <c r="E4" s="2516"/>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1963</v>
      </c>
      <c r="D8" s="1755" t="s">
        <v>2183</v>
      </c>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508"/>
      <c r="C11" s="2508"/>
      <c r="D11" s="2504"/>
      <c r="E11" s="2504"/>
    </row>
    <row r="12" spans="2:12" ht="13.5" customHeight="1" x14ac:dyDescent="0.2">
      <c r="B12" s="1426"/>
      <c r="C12" s="1426"/>
      <c r="D12" s="1426"/>
    </row>
    <row r="13" spans="2:12" ht="13.5" customHeight="1" x14ac:dyDescent="0.2">
      <c r="B13" s="1319" t="s">
        <v>1624</v>
      </c>
      <c r="C13" s="1319"/>
      <c r="D13" s="1426"/>
    </row>
    <row r="14" spans="2:12" ht="76.5" customHeight="1" x14ac:dyDescent="0.2">
      <c r="B14" s="2508"/>
      <c r="C14" s="2508"/>
      <c r="D14" s="2504"/>
      <c r="E14" s="2504"/>
    </row>
    <row r="15" spans="2:12" ht="13.5" customHeight="1" x14ac:dyDescent="0.2">
      <c r="B15" s="1426"/>
      <c r="C15" s="1426"/>
      <c r="D15" s="1426"/>
    </row>
    <row r="16" spans="2:12" ht="13.5" customHeight="1" x14ac:dyDescent="0.2">
      <c r="B16" s="1319" t="s">
        <v>1623</v>
      </c>
      <c r="C16" s="1319"/>
      <c r="D16" s="1426"/>
      <c r="E16" s="2046"/>
    </row>
    <row r="17" spans="2:5" ht="13.5" customHeight="1" x14ac:dyDescent="0.2">
      <c r="B17" s="1426"/>
      <c r="C17" s="1426"/>
      <c r="D17" s="1426"/>
    </row>
    <row r="18" spans="2:5" ht="13.5" customHeight="1" x14ac:dyDescent="0.2">
      <c r="B18" s="1319" t="s">
        <v>1622</v>
      </c>
      <c r="C18" s="1319"/>
      <c r="D18" s="1426"/>
      <c r="E18" s="1552" t="s">
        <v>1836</v>
      </c>
    </row>
    <row r="19" spans="2:5" ht="13.5" customHeight="1" x14ac:dyDescent="0.2">
      <c r="B19" s="1426"/>
      <c r="C19" s="1426"/>
      <c r="D19" s="1426"/>
    </row>
    <row r="20" spans="2:5" ht="13.5" customHeight="1" x14ac:dyDescent="0.2">
      <c r="B20" s="1319" t="s">
        <v>1621</v>
      </c>
      <c r="C20" s="1319"/>
      <c r="D20" s="1426"/>
      <c r="E20" s="1552" t="s">
        <v>1837</v>
      </c>
    </row>
    <row r="21" spans="2:5" ht="13.5" customHeight="1" x14ac:dyDescent="0.2">
      <c r="B21" s="1426"/>
      <c r="C21" s="1426"/>
      <c r="D21" s="1426"/>
      <c r="E21" s="1434" t="s">
        <v>1838</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2038</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32046001026</v>
      </c>
    </row>
    <row r="3" spans="1:2" x14ac:dyDescent="0.2">
      <c r="A3" t="s">
        <v>1132</v>
      </c>
      <c r="B3" s="1231" t="str">
        <f>COVER!A15</f>
        <v>Kankakee</v>
      </c>
    </row>
    <row r="4" spans="1:2" x14ac:dyDescent="0.2">
      <c r="A4" t="s">
        <v>1188</v>
      </c>
      <c r="B4" s="1231" t="str">
        <f>COVER!A17</f>
        <v>Momence CUSD 1</v>
      </c>
    </row>
    <row r="5" spans="1:2" x14ac:dyDescent="0.2">
      <c r="A5" t="s">
        <v>819</v>
      </c>
      <c r="B5" s="1231" t="str">
        <f>COVER!A38</f>
        <v>Mr. Gary Miller</v>
      </c>
    </row>
    <row r="6" spans="1:2" x14ac:dyDescent="0.2">
      <c r="A6" t="s">
        <v>824</v>
      </c>
      <c r="B6" s="1231">
        <f>COVER!P35</f>
        <v>0</v>
      </c>
    </row>
    <row r="7" spans="1:2" x14ac:dyDescent="0.2">
      <c r="A7" t="s">
        <v>820</v>
      </c>
      <c r="B7" s="1231">
        <f>COVER!I38</f>
        <v>0</v>
      </c>
    </row>
    <row r="8" spans="1:2" x14ac:dyDescent="0.2">
      <c r="A8" t="s">
        <v>821</v>
      </c>
      <c r="B8" s="1231" t="str">
        <f>COVER!T38</f>
        <v>Dr. Gregg Murphy</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2071</v>
      </c>
      <c r="B12" s="1231" t="str">
        <f>IF(COVER!J29="x","Yes",IF(COVER!L29="X","No",0))</f>
        <v>Yes</v>
      </c>
    </row>
    <row r="13" spans="1:2" x14ac:dyDescent="0.2">
      <c r="A13" s="13" t="s">
        <v>2072</v>
      </c>
      <c r="B13" s="1231" t="str">
        <f>IF(COVER!J30="x","Yes",IF(COVER!L30="x","No",0))</f>
        <v>Yes</v>
      </c>
    </row>
    <row r="14" spans="1:2" x14ac:dyDescent="0.2">
      <c r="A14" t="s">
        <v>566</v>
      </c>
      <c r="B14" s="1231" t="str">
        <f>IF(COVER!J31="x","Yes",IF(COVER!L31="x","No",0))</f>
        <v>No</v>
      </c>
    </row>
    <row r="15" spans="1:2" x14ac:dyDescent="0.2">
      <c r="A15" t="s">
        <v>676</v>
      </c>
      <c r="B15" s="1231" t="str">
        <f>COVER!T23</f>
        <v>0060-001351</v>
      </c>
    </row>
    <row r="16" spans="1:2" x14ac:dyDescent="0.2">
      <c r="A16" t="s">
        <v>501</v>
      </c>
      <c r="B16" s="1231" t="str">
        <f>COVER!T13</f>
        <v>Smith, Koelling, Dykstra, &amp; Ohm, P.C.</v>
      </c>
    </row>
    <row r="17" spans="1:2" x14ac:dyDescent="0.2">
      <c r="A17" t="s">
        <v>1052</v>
      </c>
      <c r="B17" s="1231" t="str">
        <f>COVER!T15</f>
        <v>Marcie Meents Kolberg</v>
      </c>
    </row>
    <row r="18" spans="1:2" x14ac:dyDescent="0.2">
      <c r="A18" t="s">
        <v>1370</v>
      </c>
      <c r="B18" s="1231" t="str">
        <f>COVER!T17</f>
        <v>1605 N Convent</v>
      </c>
    </row>
    <row r="19" spans="1:2" x14ac:dyDescent="0.2">
      <c r="A19" t="s">
        <v>1054</v>
      </c>
      <c r="B19" s="1231" t="str">
        <f>COVER!T25</f>
        <v>marciek@skdocpa.com</v>
      </c>
    </row>
    <row r="20" spans="1:2" x14ac:dyDescent="0.2">
      <c r="A20" t="s">
        <v>1055</v>
      </c>
      <c r="B20" s="1231" t="str">
        <f>COVER!T19</f>
        <v>Bourbonnais</v>
      </c>
    </row>
    <row r="21" spans="1:2" x14ac:dyDescent="0.2">
      <c r="A21" t="s">
        <v>569</v>
      </c>
      <c r="B21" s="1231" t="str">
        <f>COVER!X19</f>
        <v>IL</v>
      </c>
    </row>
    <row r="22" spans="1:2" x14ac:dyDescent="0.2">
      <c r="A22" t="s">
        <v>1056</v>
      </c>
      <c r="B22" s="1231">
        <f>COVER!Z19</f>
        <v>60914</v>
      </c>
    </row>
    <row r="23" spans="1:2" x14ac:dyDescent="0.2">
      <c r="A23" t="s">
        <v>1372</v>
      </c>
      <c r="B23" s="1231" t="str">
        <f>COVER!T21</f>
        <v>815-937-1997</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1915</v>
      </c>
      <c r="B49" s="1231" t="str">
        <f>IF('Aud Quest 2'!B51="x","Yes",IF('Aud Quest 2'!B51&lt;&gt;"x","0"))</f>
        <v>Yes</v>
      </c>
    </row>
    <row r="50" spans="1:4" x14ac:dyDescent="0.2">
      <c r="A50" s="13" t="s">
        <v>1914</v>
      </c>
      <c r="B50" s="1797">
        <f>'Aud Quest 2'!H51</f>
        <v>35431</v>
      </c>
    </row>
    <row r="51" spans="1:4" x14ac:dyDescent="0.2">
      <c r="A51" s="13" t="s">
        <v>1916</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666727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942711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933781</v>
      </c>
      <c r="D92" s="14" t="str">
        <f t="shared" si="0"/>
        <v>Error?</v>
      </c>
    </row>
    <row r="93" spans="1:4" x14ac:dyDescent="0.2">
      <c r="A93" s="55">
        <v>32</v>
      </c>
      <c r="B93" s="1231">
        <f>'Assets-Liab 5-6'!C41</f>
        <v>942711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260132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296631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296631</v>
      </c>
      <c r="D123" s="14" t="str">
        <f t="shared" si="0"/>
        <v>Error?</v>
      </c>
    </row>
    <row r="124" spans="1:4" x14ac:dyDescent="0.2">
      <c r="A124" s="55">
        <v>63</v>
      </c>
      <c r="B124" s="1231">
        <f>'Assets-Liab 5-6'!D41</f>
        <v>296631</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112956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112956</v>
      </c>
      <c r="D140" s="14" t="str">
        <f t="shared" si="1"/>
        <v>Error?</v>
      </c>
    </row>
    <row r="141" spans="1:4" x14ac:dyDescent="0.2">
      <c r="A141" s="55">
        <v>80</v>
      </c>
      <c r="B141" s="1231">
        <f>'Assets-Liab 5-6'!E41</f>
        <v>112956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14603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16959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250000</v>
      </c>
      <c r="C169" s="14" t="s">
        <v>672</v>
      </c>
      <c r="D169" s="14" t="str">
        <f t="shared" si="1"/>
        <v>Error?</v>
      </c>
    </row>
    <row r="170" spans="1:4" x14ac:dyDescent="0.2">
      <c r="A170" s="55">
        <v>109</v>
      </c>
      <c r="B170" s="1231">
        <f>'Assets-Liab 5-6'!F39</f>
        <v>-233041</v>
      </c>
      <c r="D170" s="14" t="str">
        <f t="shared" si="1"/>
        <v>Error?</v>
      </c>
    </row>
    <row r="171" spans="1:4" x14ac:dyDescent="0.2">
      <c r="A171" s="55">
        <v>110</v>
      </c>
      <c r="B171" s="1231">
        <f>'Assets-Liab 5-6'!F41</f>
        <v>16959</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3011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3011</v>
      </c>
      <c r="D189" s="14" t="str">
        <f t="shared" si="1"/>
        <v>Error?</v>
      </c>
    </row>
    <row r="190" spans="1:4" x14ac:dyDescent="0.2">
      <c r="A190" s="55">
        <v>129</v>
      </c>
      <c r="B190" s="1231">
        <f>'Assets-Liab 5-6'!G41</f>
        <v>3011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3769</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57285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57285</v>
      </c>
      <c r="D212" s="14" t="str">
        <f t="shared" si="2"/>
        <v>Error?</v>
      </c>
    </row>
    <row r="213" spans="1:4" x14ac:dyDescent="0.2">
      <c r="A213" s="91">
        <v>152</v>
      </c>
      <c r="B213" s="1231">
        <f>'Assets-Liab 5-6'!H41</f>
        <v>57285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582055</v>
      </c>
      <c r="D273" s="14" t="str">
        <f t="shared" si="3"/>
        <v>Error?</v>
      </c>
    </row>
    <row r="274" spans="1:4" x14ac:dyDescent="0.2">
      <c r="A274" s="55">
        <v>213</v>
      </c>
      <c r="B274" s="1231">
        <f>'Assets-Liab 5-6'!M17</f>
        <v>16527473</v>
      </c>
      <c r="D274" s="14" t="str">
        <f t="shared" si="3"/>
        <v>Error?</v>
      </c>
    </row>
    <row r="275" spans="1:4" x14ac:dyDescent="0.2">
      <c r="A275" s="55">
        <v>214</v>
      </c>
      <c r="B275" s="1231">
        <f>'Assets-Liab 5-6'!M18</f>
        <v>2676290</v>
      </c>
      <c r="D275" s="14" t="str">
        <f t="shared" si="3"/>
        <v>Error?</v>
      </c>
    </row>
    <row r="276" spans="1:4" x14ac:dyDescent="0.2">
      <c r="A276" s="55">
        <v>215</v>
      </c>
      <c r="B276" s="1231">
        <f>'Assets-Liab 5-6'!M19</f>
        <v>4807282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24593100</v>
      </c>
      <c r="C279" s="14" t="s">
        <v>672</v>
      </c>
      <c r="D279" s="14" t="str">
        <f t="shared" si="3"/>
        <v>Error?</v>
      </c>
    </row>
    <row r="280" spans="1:4" x14ac:dyDescent="0.2">
      <c r="A280" s="55">
        <v>219</v>
      </c>
      <c r="B280" s="1231">
        <f>'Assets-Liab 5-6'!M40</f>
        <v>24593100</v>
      </c>
      <c r="D280" s="14" t="str">
        <f t="shared" si="3"/>
        <v>Error?</v>
      </c>
    </row>
    <row r="281" spans="1:4" x14ac:dyDescent="0.2">
      <c r="A281" s="55">
        <v>220</v>
      </c>
      <c r="B281" s="1231">
        <f>'Assets-Liab 5-6'!M41</f>
        <v>24593100</v>
      </c>
      <c r="C281" s="14" t="s">
        <v>672</v>
      </c>
      <c r="D281" s="14" t="str">
        <f t="shared" si="3"/>
        <v>Error?</v>
      </c>
    </row>
    <row r="282" spans="1:4" x14ac:dyDescent="0.2">
      <c r="A282" s="55">
        <v>221</v>
      </c>
      <c r="B282" s="1231">
        <f>'Assets-Liab 5-6'!N21</f>
        <v>112956</v>
      </c>
      <c r="D282" s="14" t="str">
        <f t="shared" si="3"/>
        <v>Error?</v>
      </c>
    </row>
    <row r="283" spans="1:4" x14ac:dyDescent="0.2">
      <c r="A283" s="55">
        <v>222</v>
      </c>
      <c r="B283" s="1231">
        <f>'Assets-Liab 5-6'!N22</f>
        <v>12310162</v>
      </c>
      <c r="D283" s="14" t="str">
        <f t="shared" si="3"/>
        <v>Error?</v>
      </c>
    </row>
    <row r="284" spans="1:4" x14ac:dyDescent="0.2">
      <c r="A284" s="55">
        <v>223</v>
      </c>
      <c r="B284" s="1231">
        <f>'Assets-Liab 5-6'!N23</f>
        <v>12423118</v>
      </c>
      <c r="C284" s="14" t="s">
        <v>672</v>
      </c>
      <c r="D284" s="14" t="str">
        <f t="shared" si="3"/>
        <v>Error?</v>
      </c>
    </row>
    <row r="285" spans="1:4" x14ac:dyDescent="0.2">
      <c r="A285" s="55">
        <v>224</v>
      </c>
      <c r="B285" s="1231">
        <f>'Assets-Liab 5-6'!N36</f>
        <v>12423118</v>
      </c>
      <c r="D285" s="14" t="str">
        <f t="shared" si="3"/>
        <v>Error?</v>
      </c>
    </row>
    <row r="286" spans="1:4" x14ac:dyDescent="0.2">
      <c r="A286" s="83">
        <v>225</v>
      </c>
      <c r="D286" s="14" t="str">
        <f t="shared" si="3"/>
        <v>OK</v>
      </c>
    </row>
    <row r="287" spans="1:4" x14ac:dyDescent="0.2">
      <c r="A287" s="55">
        <v>226</v>
      </c>
      <c r="B287" s="1231">
        <f>'Assets-Liab 5-6'!N37</f>
        <v>12423118</v>
      </c>
      <c r="C287" s="14" t="s">
        <v>672</v>
      </c>
      <c r="D287" s="14" t="str">
        <f t="shared" si="3"/>
        <v>Error?</v>
      </c>
    </row>
    <row r="288" spans="1:4" x14ac:dyDescent="0.2">
      <c r="A288" s="55">
        <v>227</v>
      </c>
      <c r="B288" s="1231">
        <f>'Assets-Liab 5-6'!N41</f>
        <v>12423118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199913</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3800000</v>
      </c>
      <c r="D651" s="14" t="str">
        <f t="shared" si="9"/>
        <v>Error?</v>
      </c>
    </row>
    <row r="652" spans="1:4" x14ac:dyDescent="0.2">
      <c r="A652" s="55">
        <v>591</v>
      </c>
      <c r="B652" s="1231">
        <f>'Acct Summary 7-8'!I34</f>
        <v>192341</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2889287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71748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172957</v>
      </c>
      <c r="D717" s="14" t="str">
        <f t="shared" si="10"/>
        <v>Error?</v>
      </c>
    </row>
    <row r="718" spans="1:4" x14ac:dyDescent="0.2">
      <c r="A718" s="55">
        <v>657</v>
      </c>
      <c r="B718" s="1231">
        <f>'Expenditures 15-22'!C14</f>
        <v>108640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4490513</v>
      </c>
      <c r="C720" s="14" t="s">
        <v>672</v>
      </c>
      <c r="D720" s="14" t="str">
        <f t="shared" si="10"/>
        <v>Error?</v>
      </c>
    </row>
    <row r="721" spans="1:4" x14ac:dyDescent="0.2">
      <c r="A721" s="55">
        <v>660</v>
      </c>
      <c r="B721" s="1231">
        <f>'Expenditures 15-22'!C36</f>
        <v>82948</v>
      </c>
      <c r="D721" s="14" t="str">
        <f t="shared" si="10"/>
        <v>Error?</v>
      </c>
    </row>
    <row r="722" spans="1:4" x14ac:dyDescent="0.2">
      <c r="A722" s="55">
        <v>661</v>
      </c>
      <c r="B722" s="1231">
        <f>'Expenditures 15-22'!C37</f>
        <v>140267</v>
      </c>
      <c r="D722" s="14" t="str">
        <f t="shared" si="10"/>
        <v>Error?</v>
      </c>
    </row>
    <row r="723" spans="1:4" x14ac:dyDescent="0.2">
      <c r="A723" s="55">
        <v>662</v>
      </c>
      <c r="B723" s="1231">
        <f>'Expenditures 15-22'!C38</f>
        <v>72371</v>
      </c>
      <c r="D723" s="14" t="str">
        <f t="shared" si="10"/>
        <v>Error?</v>
      </c>
    </row>
    <row r="724" spans="1:4" x14ac:dyDescent="0.2">
      <c r="A724" s="55">
        <v>663</v>
      </c>
      <c r="B724" s="1231">
        <f>'Expenditures 15-22'!C39</f>
        <v>62773</v>
      </c>
      <c r="D724" s="14" t="str">
        <f t="shared" si="10"/>
        <v>Error?</v>
      </c>
    </row>
    <row r="725" spans="1:4" x14ac:dyDescent="0.2">
      <c r="A725" s="55">
        <v>664</v>
      </c>
      <c r="B725" s="1231">
        <f>'Expenditures 15-22'!C40</f>
        <v>91421</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449780</v>
      </c>
      <c r="C727" s="14" t="s">
        <v>672</v>
      </c>
      <c r="D727" s="14" t="str">
        <f t="shared" si="10"/>
        <v>Error?</v>
      </c>
    </row>
    <row r="728" spans="1:4" x14ac:dyDescent="0.2">
      <c r="A728" s="55">
        <v>667</v>
      </c>
      <c r="B728" s="1231">
        <f>'Expenditures 15-22'!C44</f>
        <v>14294</v>
      </c>
      <c r="D728" s="14" t="str">
        <f t="shared" si="10"/>
        <v>Error?</v>
      </c>
    </row>
    <row r="729" spans="1:4" x14ac:dyDescent="0.2">
      <c r="A729" s="55">
        <v>668</v>
      </c>
      <c r="B729" s="1231">
        <f>'Expenditures 15-22'!C45</f>
        <v>46328</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60622</v>
      </c>
      <c r="C731" s="14" t="s">
        <v>672</v>
      </c>
      <c r="D731" s="14" t="str">
        <f t="shared" si="10"/>
        <v>Error?</v>
      </c>
    </row>
    <row r="732" spans="1:4" x14ac:dyDescent="0.2">
      <c r="A732" s="55">
        <v>671</v>
      </c>
      <c r="B732" s="1231">
        <f>'Expenditures 15-22'!C49</f>
        <v>4373</v>
      </c>
      <c r="D732" s="14" t="str">
        <f t="shared" si="10"/>
        <v>Error?</v>
      </c>
    </row>
    <row r="733" spans="1:4" x14ac:dyDescent="0.2">
      <c r="A733" s="55">
        <v>672</v>
      </c>
      <c r="B733" s="1231">
        <f>'Expenditures 15-22'!C50</f>
        <v>147803</v>
      </c>
      <c r="D733" s="14" t="str">
        <f t="shared" si="10"/>
        <v>Error?</v>
      </c>
    </row>
    <row r="734" spans="1:4" x14ac:dyDescent="0.2">
      <c r="A734" s="55">
        <v>673</v>
      </c>
      <c r="B734" s="1231">
        <f>'Expenditures 15-22'!C53</f>
        <v>152176</v>
      </c>
      <c r="C734" s="14" t="s">
        <v>672</v>
      </c>
      <c r="D734" s="14" t="str">
        <f t="shared" si="10"/>
        <v>Error?</v>
      </c>
    </row>
    <row r="735" spans="1:4" x14ac:dyDescent="0.2">
      <c r="A735" s="55">
        <v>674</v>
      </c>
      <c r="B735" s="1231">
        <f>'Expenditures 15-22'!C55</f>
        <v>348680</v>
      </c>
      <c r="D735" s="14" t="str">
        <f t="shared" si="10"/>
        <v>Error?</v>
      </c>
    </row>
    <row r="736" spans="1:4" x14ac:dyDescent="0.2">
      <c r="A736" s="55">
        <v>675</v>
      </c>
      <c r="B736" s="1231">
        <f>'Expenditures 15-22'!C56</f>
        <v>151894</v>
      </c>
      <c r="D736" s="14" t="str">
        <f t="shared" si="10"/>
        <v>Error?</v>
      </c>
    </row>
    <row r="737" spans="1:4" x14ac:dyDescent="0.2">
      <c r="A737" s="55">
        <v>676</v>
      </c>
      <c r="B737" s="1231">
        <f>'Expenditures 15-22'!C57</f>
        <v>500574</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84962</v>
      </c>
      <c r="D739" s="14" t="str">
        <f t="shared" si="10"/>
        <v>Error?</v>
      </c>
    </row>
    <row r="740" spans="1:4" x14ac:dyDescent="0.2">
      <c r="A740" s="55">
        <v>679</v>
      </c>
      <c r="B740" s="1231">
        <f>'Expenditures 15-22'!C61</f>
        <v>74818</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165154</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324934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1488086</v>
      </c>
      <c r="C755" s="14" t="s">
        <v>672</v>
      </c>
      <c r="D755" s="14" t="str">
        <f t="shared" si="10"/>
        <v>Error?</v>
      </c>
    </row>
    <row r="756" spans="1:4" x14ac:dyDescent="0.2">
      <c r="A756" s="55">
        <v>695</v>
      </c>
      <c r="B756" s="1231">
        <f>'Expenditures 15-22'!C75</f>
        <v>5780</v>
      </c>
      <c r="D756" s="14" t="str">
        <f t="shared" si="10"/>
        <v>Error?</v>
      </c>
    </row>
    <row r="757" spans="1:4" x14ac:dyDescent="0.2">
      <c r="A757" s="55">
        <v>696</v>
      </c>
      <c r="B757" s="1231">
        <f>'Expenditures 15-22'!C114</f>
        <v>5984379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7116</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149878</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672</v>
      </c>
      <c r="D785" s="14" t="str">
        <f t="shared" si="11"/>
        <v>Error?</v>
      </c>
    </row>
    <row r="786" spans="1:4" x14ac:dyDescent="0.2">
      <c r="A786" s="55">
        <v>725</v>
      </c>
      <c r="B786" s="1231">
        <f>'Expenditures 15-22'!D44</f>
        <v>1180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1180</v>
      </c>
      <c r="C789" s="14" t="s">
        <v>672</v>
      </c>
      <c r="D789" s="14" t="str">
        <f t="shared" si="11"/>
        <v>Error?</v>
      </c>
    </row>
    <row r="790" spans="1:4" x14ac:dyDescent="0.2">
      <c r="A790" s="55">
        <v>729</v>
      </c>
      <c r="B790" s="1231">
        <f>'Expenditures 15-22'!D49</f>
        <v>67271</v>
      </c>
      <c r="D790" s="14" t="str">
        <f t="shared" si="11"/>
        <v>Error?</v>
      </c>
    </row>
    <row r="791" spans="1:4" x14ac:dyDescent="0.2">
      <c r="A791" s="55">
        <v>730</v>
      </c>
      <c r="B791" s="1231">
        <f>'Expenditures 15-22'!D50</f>
        <v>0</v>
      </c>
      <c r="D791" s="14" t="str">
        <f t="shared" si="11"/>
        <v>Error?</v>
      </c>
    </row>
    <row r="792" spans="1:4" x14ac:dyDescent="0.2">
      <c r="A792" s="55">
        <v>731</v>
      </c>
      <c r="B792" s="1231">
        <f>'Expenditures 15-22'!D53</f>
        <v>67271</v>
      </c>
      <c r="C792" s="14" t="s">
        <v>672</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913574</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913574</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982025</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1131903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21770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3307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28323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168956</v>
      </c>
      <c r="C836" s="14" t="s">
        <v>672</v>
      </c>
      <c r="D836" s="14" t="str">
        <f t="shared" si="12"/>
        <v>Error?</v>
      </c>
    </row>
    <row r="837" spans="1:4" x14ac:dyDescent="0.2">
      <c r="A837" s="55">
        <v>776</v>
      </c>
      <c r="B837" s="1231">
        <f>'Expenditures 15-22'!E36</f>
        <v>3065</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43</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2750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5858</v>
      </c>
      <c r="C843" s="14" t="s">
        <v>672</v>
      </c>
      <c r="D843" s="14" t="str">
        <f t="shared" si="12"/>
        <v>Error?</v>
      </c>
    </row>
    <row r="844" spans="1:4" x14ac:dyDescent="0.2">
      <c r="A844" s="55">
        <v>783</v>
      </c>
      <c r="B844" s="1231">
        <f>'Expenditures 15-22'!E44</f>
        <v>82064</v>
      </c>
      <c r="D844" s="14" t="str">
        <f t="shared" si="12"/>
        <v>Error?</v>
      </c>
    </row>
    <row r="845" spans="1:4" x14ac:dyDescent="0.2">
      <c r="A845" s="55">
        <v>784</v>
      </c>
      <c r="B845" s="1231">
        <f>'Expenditures 15-22'!E45</f>
        <v>135973</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218037</v>
      </c>
      <c r="C847" s="14" t="s">
        <v>672</v>
      </c>
      <c r="D847" s="14" t="str">
        <f t="shared" si="12"/>
        <v>Error?</v>
      </c>
    </row>
    <row r="848" spans="1:4" x14ac:dyDescent="0.2">
      <c r="A848" s="55">
        <v>787</v>
      </c>
      <c r="B848" s="1231">
        <f>'Expenditures 15-22'!E49</f>
        <v>149807</v>
      </c>
      <c r="D848" s="14" t="str">
        <f t="shared" si="12"/>
        <v>Error?</v>
      </c>
    </row>
    <row r="849" spans="1:4" x14ac:dyDescent="0.2">
      <c r="A849" s="55">
        <v>788</v>
      </c>
      <c r="B849" s="1231">
        <f>'Expenditures 15-22'!E50</f>
        <v>2411</v>
      </c>
      <c r="D849" s="14" t="str">
        <f t="shared" si="12"/>
        <v>Error?</v>
      </c>
    </row>
    <row r="850" spans="1:4" x14ac:dyDescent="0.2">
      <c r="A850" s="55">
        <v>789</v>
      </c>
      <c r="B850" s="1231">
        <f>'Expenditures 15-22'!E53</f>
        <v>152218</v>
      </c>
      <c r="C850" s="14" t="s">
        <v>672</v>
      </c>
      <c r="D850" s="14" t="str">
        <f t="shared" si="12"/>
        <v>Error?</v>
      </c>
    </row>
    <row r="851" spans="1:4" x14ac:dyDescent="0.2">
      <c r="A851" s="55">
        <v>790</v>
      </c>
      <c r="B851" s="1231">
        <f>'Expenditures 15-22'!E55</f>
        <v>904</v>
      </c>
      <c r="D851" s="14" t="str">
        <f t="shared" si="12"/>
        <v>Error?</v>
      </c>
    </row>
    <row r="852" spans="1:4" x14ac:dyDescent="0.2">
      <c r="A852" s="55">
        <v>791</v>
      </c>
      <c r="B852" s="1231">
        <f>'Expenditures 15-22'!E56</f>
        <v>2234</v>
      </c>
      <c r="D852" s="14" t="str">
        <f t="shared" si="12"/>
        <v>Error?</v>
      </c>
    </row>
    <row r="853" spans="1:4" x14ac:dyDescent="0.2">
      <c r="A853" s="55">
        <v>792</v>
      </c>
      <c r="B853" s="1231">
        <f>'Expenditures 15-22'!E57</f>
        <v>3138</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75</v>
      </c>
      <c r="D855" s="14" t="str">
        <f t="shared" si="12"/>
        <v>Error?</v>
      </c>
    </row>
    <row r="856" spans="1:4" x14ac:dyDescent="0.2">
      <c r="A856" s="55">
        <v>795</v>
      </c>
      <c r="B856" s="1231">
        <f>'Expenditures 15-22'!E61</f>
        <v>56887</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9067</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66029</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67575</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67575</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512855</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695849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76486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7622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5630</v>
      </c>
      <c r="D891" s="14" t="str">
        <f t="shared" si="12"/>
        <v>Error?</v>
      </c>
    </row>
    <row r="892" spans="1:4" x14ac:dyDescent="0.2">
      <c r="A892" s="55">
        <v>831</v>
      </c>
      <c r="B892" s="1231">
        <f>'Expenditures 15-22'!F14</f>
        <v>35419</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189529</v>
      </c>
      <c r="C894" s="14" t="s">
        <v>672</v>
      </c>
      <c r="D894" s="14" t="str">
        <f t="shared" si="12"/>
        <v>Error?</v>
      </c>
    </row>
    <row r="895" spans="1:4" x14ac:dyDescent="0.2">
      <c r="A895" s="55">
        <v>834</v>
      </c>
      <c r="B895" s="1231">
        <f>'Expenditures 15-22'!F36</f>
        <v>1446</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1888</v>
      </c>
      <c r="D897" s="14" t="str">
        <f t="shared" si="13"/>
        <v>Error?</v>
      </c>
    </row>
    <row r="898" spans="1:4" x14ac:dyDescent="0.2">
      <c r="A898" s="55">
        <v>837</v>
      </c>
      <c r="B898" s="1231">
        <f>'Expenditures 15-22'!F39</f>
        <v>6365</v>
      </c>
      <c r="D898" s="14" t="str">
        <f t="shared" si="13"/>
        <v>Error?</v>
      </c>
    </row>
    <row r="899" spans="1:4" x14ac:dyDescent="0.2">
      <c r="A899" s="55">
        <v>838</v>
      </c>
      <c r="B899" s="1231">
        <f>'Expenditures 15-22'!F40</f>
        <v>1635</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11334</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51145</v>
      </c>
      <c r="D903" s="14" t="str">
        <f t="shared" si="13"/>
        <v>Error?</v>
      </c>
    </row>
    <row r="904" spans="1:4" x14ac:dyDescent="0.2">
      <c r="A904" s="55">
        <v>843</v>
      </c>
      <c r="B904" s="1231">
        <f>'Expenditures 15-22'!F46</f>
        <v>24282</v>
      </c>
      <c r="D904" s="14" t="str">
        <f t="shared" si="13"/>
        <v>Error?</v>
      </c>
    </row>
    <row r="905" spans="1:4" x14ac:dyDescent="0.2">
      <c r="A905" s="55">
        <v>844</v>
      </c>
      <c r="B905" s="1231">
        <f>'Expenditures 15-22'!F47</f>
        <v>75427</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2961</v>
      </c>
      <c r="D907" s="14" t="str">
        <f t="shared" si="13"/>
        <v>Error?</v>
      </c>
    </row>
    <row r="908" spans="1:4" x14ac:dyDescent="0.2">
      <c r="A908" s="55">
        <v>847</v>
      </c>
      <c r="B908" s="1231">
        <f>'Expenditures 15-22'!F53</f>
        <v>2961</v>
      </c>
      <c r="C908" s="14" t="s">
        <v>672</v>
      </c>
      <c r="D908" s="14" t="str">
        <f t="shared" si="13"/>
        <v>Error?</v>
      </c>
    </row>
    <row r="909" spans="1:4" x14ac:dyDescent="0.2">
      <c r="A909" s="55">
        <v>848</v>
      </c>
      <c r="B909" s="1231">
        <f>'Expenditures 15-22'!F55</f>
        <v>900</v>
      </c>
      <c r="D909" s="14" t="str">
        <f t="shared" si="13"/>
        <v>Error?</v>
      </c>
    </row>
    <row r="910" spans="1:4" x14ac:dyDescent="0.2">
      <c r="A910" s="55">
        <v>849</v>
      </c>
      <c r="B910" s="1231">
        <f>'Expenditures 15-22'!F56</f>
        <v>70</v>
      </c>
      <c r="D910" s="14" t="str">
        <f t="shared" si="13"/>
        <v>Error?</v>
      </c>
    </row>
    <row r="911" spans="1:4" x14ac:dyDescent="0.2">
      <c r="A911" s="55">
        <v>850</v>
      </c>
      <c r="B911" s="1231">
        <f>'Expenditures 15-22'!F57</f>
        <v>970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10947</v>
      </c>
      <c r="D913" s="14" t="str">
        <f t="shared" si="13"/>
        <v>Error?</v>
      </c>
    </row>
    <row r="914" spans="1:4" x14ac:dyDescent="0.2">
      <c r="A914" s="55">
        <v>853</v>
      </c>
      <c r="B914" s="1231">
        <f>'Expenditures 15-22'!F61</f>
        <v>184839</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263257</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459043</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549735</v>
      </c>
      <c r="C929" s="14" t="s">
        <v>672</v>
      </c>
      <c r="D929" s="14" t="str">
        <f t="shared" si="13"/>
        <v>Error?</v>
      </c>
    </row>
    <row r="930" spans="1:4" x14ac:dyDescent="0.2">
      <c r="A930" s="55">
        <v>869</v>
      </c>
      <c r="B930" s="1231">
        <f>'Expenditures 15-22'!F75</f>
        <v>295</v>
      </c>
      <c r="D930" s="14" t="str">
        <f t="shared" si="13"/>
        <v>Error?</v>
      </c>
    </row>
    <row r="931" spans="1:4" x14ac:dyDescent="0.2">
      <c r="A931" s="55">
        <v>870</v>
      </c>
      <c r="B931" s="1231">
        <f>'Expenditures 15-22'!F114</f>
        <v>739559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500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36795</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77329</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77329</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77329</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114124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90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6859</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26875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33824</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23404</v>
      </c>
      <c r="D1022" s="14" t="str">
        <f t="shared" si="14"/>
        <v>Error?</v>
      </c>
    </row>
    <row r="1023" spans="1:4" x14ac:dyDescent="0.2">
      <c r="A1023" s="55">
        <v>962</v>
      </c>
      <c r="B1023" s="1231">
        <f>'Expenditures 15-22'!H50</f>
        <v>2046</v>
      </c>
      <c r="D1023" s="14" t="str">
        <f t="shared" ref="D1023:D1086" si="15">IF(ISBLANK(B1023),"OK",IF(A1023-B1023=0,"OK","Error?"))</f>
        <v>Error?</v>
      </c>
    </row>
    <row r="1024" spans="1:4" x14ac:dyDescent="0.2">
      <c r="A1024" s="55">
        <v>963</v>
      </c>
      <c r="B1024" s="1231">
        <f>'Expenditures 15-22'!H53</f>
        <v>25450</v>
      </c>
      <c r="C1024" s="14" t="s">
        <v>672</v>
      </c>
      <c r="D1024" s="14" t="str">
        <f t="shared" si="15"/>
        <v>Error?</v>
      </c>
    </row>
    <row r="1025" spans="1:4" x14ac:dyDescent="0.2">
      <c r="A1025" s="55">
        <v>964</v>
      </c>
      <c r="B1025" s="1231">
        <f>'Expenditures 15-22'!H55</f>
        <v>2138</v>
      </c>
      <c r="D1025" s="14" t="str">
        <f t="shared" si="15"/>
        <v>Error?</v>
      </c>
    </row>
    <row r="1026" spans="1:4" x14ac:dyDescent="0.2">
      <c r="A1026" s="55">
        <v>965</v>
      </c>
      <c r="B1026" s="1231">
        <f>'Expenditures 15-22'!H56</f>
        <v>2007</v>
      </c>
      <c r="D1026" s="14" t="str">
        <f t="shared" si="15"/>
        <v>Error?</v>
      </c>
    </row>
    <row r="1027" spans="1:4" x14ac:dyDescent="0.2">
      <c r="A1027" s="55">
        <v>966</v>
      </c>
      <c r="B1027" s="1231">
        <f>'Expenditures 15-22'!H57</f>
        <v>4145</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19514</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19514</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49109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631123</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714056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2988133</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89536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185703</v>
      </c>
      <c r="C1105" s="14" t="s">
        <v>672</v>
      </c>
      <c r="D1105" s="14" t="str">
        <f t="shared" si="16"/>
        <v>Error?</v>
      </c>
    </row>
    <row r="1106" spans="1:4" x14ac:dyDescent="0.2">
      <c r="A1106" s="55">
        <v>1045</v>
      </c>
      <c r="B1106" s="1231">
        <f>'Expenditures 15-22'!K14</f>
        <v>199257</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5069495</v>
      </c>
      <c r="C1108" s="14" t="s">
        <v>672</v>
      </c>
      <c r="D1108" s="14" t="str">
        <f t="shared" si="16"/>
        <v>Error?</v>
      </c>
    </row>
    <row r="1109" spans="1:4" x14ac:dyDescent="0.2">
      <c r="A1109" s="55">
        <v>1048</v>
      </c>
      <c r="B1109" s="1231">
        <f>'Expenditures 15-22'!K36</f>
        <v>87459</v>
      </c>
      <c r="C1109" s="14" t="s">
        <v>672</v>
      </c>
      <c r="D1109" s="14" t="str">
        <f t="shared" si="16"/>
        <v>Error?</v>
      </c>
    </row>
    <row r="1110" spans="1:4" x14ac:dyDescent="0.2">
      <c r="A1110" s="55">
        <v>1049</v>
      </c>
      <c r="B1110" s="1231">
        <f>'Expenditures 15-22'!K37</f>
        <v>140267</v>
      </c>
      <c r="C1110" s="14" t="s">
        <v>672</v>
      </c>
      <c r="D1110" s="14" t="str">
        <f t="shared" si="16"/>
        <v>Error?</v>
      </c>
    </row>
    <row r="1111" spans="1:4" x14ac:dyDescent="0.2">
      <c r="A1111" s="55">
        <v>1050</v>
      </c>
      <c r="B1111" s="1231">
        <f>'Expenditures 15-22'!K38</f>
        <v>74302</v>
      </c>
      <c r="C1111" s="14" t="s">
        <v>672</v>
      </c>
      <c r="D1111" s="14" t="str">
        <f t="shared" si="16"/>
        <v>Error?</v>
      </c>
    </row>
    <row r="1112" spans="1:4" x14ac:dyDescent="0.2">
      <c r="A1112" s="55">
        <v>1051</v>
      </c>
      <c r="B1112" s="1231">
        <f>'Expenditures 15-22'!K39</f>
        <v>69138</v>
      </c>
      <c r="C1112" s="14" t="s">
        <v>672</v>
      </c>
      <c r="D1112" s="14" t="str">
        <f t="shared" si="16"/>
        <v>Error?</v>
      </c>
    </row>
    <row r="1113" spans="1:4" x14ac:dyDescent="0.2">
      <c r="A1113" s="55">
        <v>1052</v>
      </c>
      <c r="B1113" s="1231">
        <f>'Expenditures 15-22'!K40</f>
        <v>95806</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466972</v>
      </c>
      <c r="C1115" s="14" t="s">
        <v>672</v>
      </c>
      <c r="D1115" s="14" t="str">
        <f t="shared" si="16"/>
        <v>Error?</v>
      </c>
    </row>
    <row r="1116" spans="1:4" x14ac:dyDescent="0.2">
      <c r="A1116" s="55">
        <v>1055</v>
      </c>
      <c r="B1116" s="1231">
        <f>'Expenditures 15-22'!K44</f>
        <v>97538</v>
      </c>
      <c r="C1116" s="14" t="s">
        <v>672</v>
      </c>
      <c r="D1116" s="14" t="str">
        <f t="shared" si="16"/>
        <v>Error?</v>
      </c>
    </row>
    <row r="1117" spans="1:4" x14ac:dyDescent="0.2">
      <c r="A1117" s="55">
        <v>1056</v>
      </c>
      <c r="B1117" s="1231">
        <f>'Expenditures 15-22'!K45</f>
        <v>310775</v>
      </c>
      <c r="C1117" s="14" t="s">
        <v>672</v>
      </c>
      <c r="D1117" s="14" t="str">
        <f t="shared" si="16"/>
        <v>Error?</v>
      </c>
    </row>
    <row r="1118" spans="1:4" x14ac:dyDescent="0.2">
      <c r="A1118" s="55">
        <v>1057</v>
      </c>
      <c r="B1118" s="1231">
        <f>'Expenditures 15-22'!K46</f>
        <v>24282</v>
      </c>
      <c r="C1118" s="14" t="s">
        <v>672</v>
      </c>
      <c r="D1118" s="14" t="str">
        <f t="shared" si="16"/>
        <v>Error?</v>
      </c>
    </row>
    <row r="1119" spans="1:4" x14ac:dyDescent="0.2">
      <c r="A1119" s="55">
        <v>1058</v>
      </c>
      <c r="B1119" s="1231">
        <f>'Expenditures 15-22'!K47</f>
        <v>432595</v>
      </c>
      <c r="C1119" s="14" t="s">
        <v>672</v>
      </c>
      <c r="D1119" s="14" t="str">
        <f t="shared" si="16"/>
        <v>Error?</v>
      </c>
    </row>
    <row r="1120" spans="1:4" x14ac:dyDescent="0.2">
      <c r="A1120" s="55">
        <v>1059</v>
      </c>
      <c r="B1120" s="1231">
        <f>'Expenditures 15-22'!K49</f>
        <v>244855</v>
      </c>
      <c r="C1120" s="14" t="s">
        <v>672</v>
      </c>
      <c r="D1120" s="14" t="str">
        <f t="shared" si="16"/>
        <v>Error?</v>
      </c>
    </row>
    <row r="1121" spans="1:4" x14ac:dyDescent="0.2">
      <c r="A1121" s="55">
        <v>1060</v>
      </c>
      <c r="B1121" s="1231">
        <f>'Expenditures 15-22'!K50</f>
        <v>155221</v>
      </c>
      <c r="C1121" s="14" t="s">
        <v>672</v>
      </c>
      <c r="D1121" s="14" t="str">
        <f t="shared" si="16"/>
        <v>Error?</v>
      </c>
    </row>
    <row r="1122" spans="1:4" x14ac:dyDescent="0.2">
      <c r="A1122" s="55">
        <v>1061</v>
      </c>
      <c r="B1122" s="1231">
        <f>'Expenditures 15-22'!K53</f>
        <v>400076</v>
      </c>
      <c r="C1122" s="14" t="s">
        <v>672</v>
      </c>
      <c r="D1122" s="14" t="str">
        <f t="shared" si="16"/>
        <v>Error?</v>
      </c>
    </row>
    <row r="1123" spans="1:4" x14ac:dyDescent="0.2">
      <c r="A1123" s="55">
        <v>1062</v>
      </c>
      <c r="B1123" s="1231">
        <f>'Expenditures 15-22'!K55</f>
        <v>352622</v>
      </c>
      <c r="C1123" s="14" t="s">
        <v>672</v>
      </c>
      <c r="D1123" s="14" t="str">
        <f t="shared" si="16"/>
        <v>Error?</v>
      </c>
    </row>
    <row r="1124" spans="1:4" x14ac:dyDescent="0.2">
      <c r="A1124" s="55">
        <v>1063</v>
      </c>
      <c r="B1124" s="1231">
        <f>'Expenditures 15-22'!K56</f>
        <v>156205</v>
      </c>
      <c r="C1124" s="14" t="s">
        <v>672</v>
      </c>
      <c r="D1124" s="14" t="str">
        <f t="shared" si="16"/>
        <v>Error?</v>
      </c>
    </row>
    <row r="1125" spans="1:4" x14ac:dyDescent="0.2">
      <c r="A1125" s="55">
        <v>1064</v>
      </c>
      <c r="B1125" s="1231">
        <f>'Expenditures 15-22'!K57</f>
        <v>508827</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1029072</v>
      </c>
      <c r="C1127" s="14" t="s">
        <v>672</v>
      </c>
      <c r="D1127" s="14" t="str">
        <f t="shared" si="16"/>
        <v>Error?</v>
      </c>
    </row>
    <row r="1128" spans="1:4" x14ac:dyDescent="0.2">
      <c r="A1128" s="55">
        <v>1067</v>
      </c>
      <c r="B1128" s="1231">
        <f>'Expenditures 15-22'!K61</f>
        <v>316544</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437478</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1783094</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67575</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67575</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3659139</v>
      </c>
      <c r="C1143" s="14" t="s">
        <v>672</v>
      </c>
      <c r="D1143" s="14" t="str">
        <f t="shared" si="16"/>
        <v>Error?</v>
      </c>
    </row>
    <row r="1144" spans="1:4" x14ac:dyDescent="0.2">
      <c r="A1144" s="55">
        <v>1083</v>
      </c>
      <c r="B1144" s="1231">
        <f>'Expenditures 15-22'!K75</f>
        <v>6075</v>
      </c>
      <c r="C1144" s="14" t="s">
        <v>672</v>
      </c>
      <c r="D1144" s="14" t="str">
        <f t="shared" si="16"/>
        <v>Error?</v>
      </c>
    </row>
    <row r="1145" spans="1:4" x14ac:dyDescent="0.2">
      <c r="A1145" s="55">
        <v>1084</v>
      </c>
      <c r="B1145" s="1231">
        <f>'Expenditures 15-22'!K102</f>
        <v>645161</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9379870</v>
      </c>
      <c r="C1152" s="14" t="s">
        <v>672</v>
      </c>
      <c r="D1152" s="14" t="str">
        <f t="shared" si="17"/>
        <v>Error?</v>
      </c>
    </row>
    <row r="1153" spans="1:4" x14ac:dyDescent="0.2">
      <c r="A1153" s="55">
        <v>1092</v>
      </c>
      <c r="B1153" s="1231">
        <f>'Expenditures 15-22'!K115</f>
        <v>218443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213717</v>
      </c>
      <c r="D1221" s="14" t="str">
        <f t="shared" si="18"/>
        <v>Error?</v>
      </c>
    </row>
    <row r="1222" spans="1:4" x14ac:dyDescent="0.2">
      <c r="A1222" s="83">
        <v>1161</v>
      </c>
      <c r="D1222" s="14" t="str">
        <f t="shared" si="18"/>
        <v>OK</v>
      </c>
    </row>
    <row r="1223" spans="1:4" x14ac:dyDescent="0.2">
      <c r="A1223" s="55">
        <v>1162</v>
      </c>
      <c r="B1223" s="1231">
        <f>'Expenditures 15-22'!C127</f>
        <v>213717</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213717</v>
      </c>
      <c r="C1225" s="14" t="s">
        <v>672</v>
      </c>
      <c r="D1225" s="14" t="str">
        <f t="shared" si="18"/>
        <v>Error?</v>
      </c>
    </row>
    <row r="1226" spans="1:4" x14ac:dyDescent="0.2">
      <c r="A1226" s="55">
        <v>1165</v>
      </c>
      <c r="B1226" s="1231">
        <f>'Expenditures 15-22'!C150</f>
        <v>213717</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249033</v>
      </c>
      <c r="D1237" s="14" t="str">
        <f t="shared" si="18"/>
        <v>Error?</v>
      </c>
    </row>
    <row r="1238" spans="1:4" x14ac:dyDescent="0.2">
      <c r="A1238" s="83">
        <v>1177</v>
      </c>
      <c r="D1238" s="14" t="str">
        <f t="shared" si="18"/>
        <v>OK</v>
      </c>
    </row>
    <row r="1239" spans="1:4" x14ac:dyDescent="0.2">
      <c r="A1239" s="55">
        <v>1178</v>
      </c>
      <c r="B1239" s="1231">
        <f>'Expenditures 15-22'!E127</f>
        <v>249033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249033</v>
      </c>
      <c r="C1241" s="14" t="s">
        <v>672</v>
      </c>
      <c r="D1241" s="14" t="str">
        <f t="shared" si="18"/>
        <v>Error?</v>
      </c>
    </row>
    <row r="1242" spans="1:4" x14ac:dyDescent="0.2">
      <c r="A1242" s="55">
        <v>1181</v>
      </c>
      <c r="B1242" s="1231">
        <f>'Expenditures 15-22'!E150</f>
        <v>249033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47170</v>
      </c>
      <c r="D1245" s="14" t="str">
        <f t="shared" si="18"/>
        <v>Error?</v>
      </c>
    </row>
    <row r="1246" spans="1:4" x14ac:dyDescent="0.2">
      <c r="A1246" s="83">
        <v>1185</v>
      </c>
      <c r="D1246" s="14" t="str">
        <f t="shared" si="18"/>
        <v>OK</v>
      </c>
    </row>
    <row r="1247" spans="1:4" x14ac:dyDescent="0.2">
      <c r="A1247" s="55">
        <v>1186</v>
      </c>
      <c r="B1247" s="1231">
        <f>'Expenditures 15-22'!F127</f>
        <v>47170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47170</v>
      </c>
      <c r="C1249" s="14" t="s">
        <v>672</v>
      </c>
      <c r="D1249" s="14" t="str">
        <f t="shared" si="18"/>
        <v>Error?</v>
      </c>
    </row>
    <row r="1250" spans="1:4" x14ac:dyDescent="0.2">
      <c r="A1250" s="55">
        <v>1189</v>
      </c>
      <c r="B1250" s="1231">
        <f>'Expenditures 15-22'!F150</f>
        <v>47170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3782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3782</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3782</v>
      </c>
      <c r="C1258" s="14" t="s">
        <v>672</v>
      </c>
      <c r="D1258" s="14" t="str">
        <f t="shared" si="18"/>
        <v>Error?</v>
      </c>
    </row>
    <row r="1259" spans="1:4" x14ac:dyDescent="0.2">
      <c r="A1259" s="55">
        <v>1198</v>
      </c>
      <c r="B1259" s="1231">
        <f>'Expenditures 15-22'!G150</f>
        <v>3782</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384</v>
      </c>
      <c r="D1262" s="14" t="str">
        <f t="shared" si="18"/>
        <v>Error?</v>
      </c>
    </row>
    <row r="1263" spans="1:4" x14ac:dyDescent="0.2">
      <c r="A1263" s="83">
        <v>1202</v>
      </c>
      <c r="D1263" s="14" t="str">
        <f t="shared" si="18"/>
        <v>OK</v>
      </c>
    </row>
    <row r="1264" spans="1:4" x14ac:dyDescent="0.2">
      <c r="A1264" s="55">
        <v>1203</v>
      </c>
      <c r="B1264" s="1231">
        <f>'Expenditures 15-22'!H127</f>
        <v>384</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384</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384</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514086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514086</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514086</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514086</v>
      </c>
      <c r="C1288" s="14" t="s">
        <v>672</v>
      </c>
      <c r="D1288" s="14" t="str">
        <f t="shared" si="19"/>
        <v>Error?</v>
      </c>
    </row>
    <row r="1289" spans="1:4" x14ac:dyDescent="0.2">
      <c r="A1289" s="55">
        <v>1228</v>
      </c>
      <c r="B1289" s="1231">
        <f>'Expenditures 15-22'!K151</f>
        <v>31557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6105</v>
      </c>
      <c r="D1307" s="14" t="str">
        <f t="shared" si="19"/>
        <v>Error?</v>
      </c>
    </row>
    <row r="1308" spans="1:4" x14ac:dyDescent="0.2">
      <c r="A1308" s="55">
        <v>1247</v>
      </c>
      <c r="B1308" s="1231">
        <f>'Expenditures 15-22'!E166</f>
        <v>6105</v>
      </c>
      <c r="C1308" s="14" t="s">
        <v>672</v>
      </c>
      <c r="D1308" s="14" t="str">
        <f t="shared" si="19"/>
        <v>Error?</v>
      </c>
    </row>
    <row r="1309" spans="1:4" x14ac:dyDescent="0.2">
      <c r="A1309" s="55">
        <v>1248</v>
      </c>
      <c r="B1309" s="1231">
        <f>'Expenditures 15-22'!E168</f>
        <v>6105</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439770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901332</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1341102</v>
      </c>
      <c r="C1317" s="14" t="s">
        <v>672</v>
      </c>
      <c r="D1317" s="14" t="str">
        <f t="shared" si="19"/>
        <v>Error?</v>
      </c>
    </row>
    <row r="1318" spans="1:4" x14ac:dyDescent="0.2">
      <c r="A1318" s="55">
        <v>1257</v>
      </c>
      <c r="B1318" s="1231">
        <f>'Expenditures 15-22'!H168</f>
        <v>1341102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439770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901332</v>
      </c>
      <c r="C1329" s="14" t="s">
        <v>672</v>
      </c>
      <c r="D1329" s="14" t="str">
        <f t="shared" si="19"/>
        <v>Error?</v>
      </c>
    </row>
    <row r="1330" spans="1:4" x14ac:dyDescent="0.2">
      <c r="A1330" s="55">
        <v>1269</v>
      </c>
      <c r="B1330" s="1231">
        <f>'Expenditures 15-22'!K165</f>
        <v>6105</v>
      </c>
      <c r="C1330" s="14" t="s">
        <v>672</v>
      </c>
      <c r="D1330" s="14" t="str">
        <f t="shared" si="19"/>
        <v>Error?</v>
      </c>
    </row>
    <row r="1331" spans="1:4" x14ac:dyDescent="0.2">
      <c r="A1331" s="55">
        <v>1270</v>
      </c>
      <c r="B1331" s="1231">
        <f>'Expenditures 15-22'!K166</f>
        <v>1347207</v>
      </c>
      <c r="C1331" s="14" t="s">
        <v>672</v>
      </c>
      <c r="D1331" s="14" t="str">
        <f t="shared" si="19"/>
        <v>Error?</v>
      </c>
    </row>
    <row r="1332" spans="1:4" x14ac:dyDescent="0.2">
      <c r="A1332" s="55">
        <v>1271</v>
      </c>
      <c r="B1332" s="1231">
        <f>'Expenditures 15-22'!K168</f>
        <v>1347207</v>
      </c>
      <c r="C1332" s="14" t="s">
        <v>672</v>
      </c>
      <c r="D1332" s="14" t="str">
        <f t="shared" si="19"/>
        <v>Error?</v>
      </c>
    </row>
    <row r="1333" spans="1:4" x14ac:dyDescent="0.2">
      <c r="A1333" s="55">
        <v>1272</v>
      </c>
      <c r="B1333" s="1231">
        <f>'Expenditures 15-22'!K169</f>
        <v>-44312</v>
      </c>
      <c r="C1333" s="14" t="s">
        <v>672</v>
      </c>
      <c r="D1333" s="14" t="str">
        <f t="shared" si="19"/>
        <v>Error?</v>
      </c>
    </row>
    <row r="1334" spans="1:4" x14ac:dyDescent="0.2">
      <c r="A1334" s="83">
        <v>1273</v>
      </c>
      <c r="D1334" s="14" t="str">
        <f t="shared" si="19"/>
        <v>OK</v>
      </c>
    </row>
    <row r="1335" spans="1:4" x14ac:dyDescent="0.2">
      <c r="A1335" s="55">
        <v>1274</v>
      </c>
      <c r="B1335" s="1231">
        <f>'Expenditures 15-22'!C176</f>
        <v>17247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17247</v>
      </c>
      <c r="C1339" s="14" t="s">
        <v>672</v>
      </c>
      <c r="D1339" s="14" t="str">
        <f t="shared" si="19"/>
        <v>Error?</v>
      </c>
    </row>
    <row r="1340" spans="1:4" x14ac:dyDescent="0.2">
      <c r="A1340" s="55">
        <v>1279</v>
      </c>
      <c r="B1340" s="1231">
        <f>'Expenditures 15-22'!C204</f>
        <v>17247</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704657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704657</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704657</v>
      </c>
      <c r="C1353" s="14" t="s">
        <v>672</v>
      </c>
      <c r="D1353" s="14" t="str">
        <f t="shared" si="20"/>
        <v>Error?</v>
      </c>
    </row>
    <row r="1354" spans="1:4" x14ac:dyDescent="0.2">
      <c r="A1354" s="55">
        <v>1293</v>
      </c>
      <c r="B1354" s="1231">
        <f>'Expenditures 15-22'!F176</f>
        <v>51524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51524</v>
      </c>
      <c r="C1358" s="14" t="s">
        <v>672</v>
      </c>
      <c r="D1358" s="14" t="str">
        <f t="shared" si="20"/>
        <v>Error?</v>
      </c>
    </row>
    <row r="1359" spans="1:4" x14ac:dyDescent="0.2">
      <c r="A1359" s="55">
        <v>1298</v>
      </c>
      <c r="B1359" s="1231">
        <f>'Expenditures 15-22'!F204</f>
        <v>51524</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773428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773428</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773428</v>
      </c>
      <c r="C1388" s="14" t="s">
        <v>672</v>
      </c>
      <c r="D1388" s="14" t="str">
        <f t="shared" si="20"/>
        <v>Error?</v>
      </c>
    </row>
    <row r="1389" spans="1:4" x14ac:dyDescent="0.2">
      <c r="A1389" s="55">
        <v>1328</v>
      </c>
      <c r="B1389" s="1231">
        <f>'Expenditures 15-22'!K205</f>
        <v>-233968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1688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4106</v>
      </c>
      <c r="D1407" s="14" t="str">
        <f t="shared" ref="D1407:D1470" si="21">IF(ISBLANK(B1407),"OK",IF(A1407-B1407=0,"OK","Error?"))</f>
        <v>Error?</v>
      </c>
    </row>
    <row r="1408" spans="1:4" x14ac:dyDescent="0.2">
      <c r="A1408" s="55">
        <v>1347</v>
      </c>
      <c r="B1408" s="1231">
        <f>'Expenditures 15-22'!D217</f>
        <v>3483</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129816</v>
      </c>
      <c r="C1410" s="14" t="s">
        <v>672</v>
      </c>
      <c r="D1410" s="14" t="str">
        <f t="shared" si="21"/>
        <v>Error?</v>
      </c>
    </row>
    <row r="1411" spans="1:4" x14ac:dyDescent="0.2">
      <c r="A1411" s="55">
        <v>1350</v>
      </c>
      <c r="B1411" s="1231">
        <f>'Expenditures 15-22'!D226</f>
        <v>1203</v>
      </c>
      <c r="D1411" s="14" t="str">
        <f t="shared" si="21"/>
        <v>Error?</v>
      </c>
    </row>
    <row r="1412" spans="1:4" x14ac:dyDescent="0.2">
      <c r="A1412" s="55">
        <v>1351</v>
      </c>
      <c r="B1412" s="1231">
        <f>'Expenditures 15-22'!D227</f>
        <v>2047</v>
      </c>
      <c r="D1412" s="14" t="str">
        <f t="shared" si="21"/>
        <v>Error?</v>
      </c>
    </row>
    <row r="1413" spans="1:4" x14ac:dyDescent="0.2">
      <c r="A1413" s="55">
        <v>1352</v>
      </c>
      <c r="B1413" s="1231">
        <f>'Expenditures 15-22'!D228</f>
        <v>10295</v>
      </c>
      <c r="D1413" s="14" t="str">
        <f t="shared" si="21"/>
        <v>Error?</v>
      </c>
    </row>
    <row r="1414" spans="1:4" x14ac:dyDescent="0.2">
      <c r="A1414" s="55">
        <v>1353</v>
      </c>
      <c r="B1414" s="1231">
        <f>'Expenditures 15-22'!D229</f>
        <v>2104</v>
      </c>
      <c r="D1414" s="14" t="str">
        <f t="shared" si="21"/>
        <v>Error?</v>
      </c>
    </row>
    <row r="1415" spans="1:4" x14ac:dyDescent="0.2">
      <c r="A1415" s="55">
        <v>1354</v>
      </c>
      <c r="B1415" s="1231">
        <f>'Expenditures 15-22'!D230</f>
        <v>6758</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22407</v>
      </c>
      <c r="C1417" s="14" t="s">
        <v>672</v>
      </c>
      <c r="D1417" s="14" t="str">
        <f t="shared" si="21"/>
        <v>Error?</v>
      </c>
    </row>
    <row r="1418" spans="1:4" x14ac:dyDescent="0.2">
      <c r="A1418" s="55">
        <v>1357</v>
      </c>
      <c r="B1418" s="1231">
        <f>'Expenditures 15-22'!D234</f>
        <v>538</v>
      </c>
      <c r="D1418" s="14" t="str">
        <f t="shared" si="21"/>
        <v>Error?</v>
      </c>
    </row>
    <row r="1419" spans="1:4" x14ac:dyDescent="0.2">
      <c r="A1419" s="55">
        <v>1358</v>
      </c>
      <c r="B1419" s="1231">
        <f>'Expenditures 15-22'!D235</f>
        <v>7786</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8324</v>
      </c>
      <c r="C1421" s="14" t="s">
        <v>672</v>
      </c>
      <c r="D1421" s="14" t="str">
        <f t="shared" si="21"/>
        <v>Error?</v>
      </c>
    </row>
    <row r="1422" spans="1:4" x14ac:dyDescent="0.2">
      <c r="A1422" s="55">
        <v>1361</v>
      </c>
      <c r="B1422" s="1231">
        <f>'Expenditures 15-22'!D239</f>
        <v>461</v>
      </c>
      <c r="D1422" s="14" t="str">
        <f t="shared" si="21"/>
        <v>Error?</v>
      </c>
    </row>
    <row r="1423" spans="1:4" x14ac:dyDescent="0.2">
      <c r="A1423" s="55">
        <v>1362</v>
      </c>
      <c r="B1423" s="1231">
        <f>'Expenditures 15-22'!D240</f>
        <v>6700</v>
      </c>
      <c r="D1423" s="14" t="str">
        <f t="shared" si="21"/>
        <v>Error?</v>
      </c>
    </row>
    <row r="1424" spans="1:4" x14ac:dyDescent="0.2">
      <c r="A1424" s="55">
        <v>1363</v>
      </c>
      <c r="B1424" s="1231">
        <f>'Expenditures 15-22'!D251</f>
        <v>7161</v>
      </c>
      <c r="C1424" s="14" t="s">
        <v>672</v>
      </c>
      <c r="D1424" s="14" t="str">
        <f t="shared" si="21"/>
        <v>Error?</v>
      </c>
    </row>
    <row r="1425" spans="1:4" x14ac:dyDescent="0.2">
      <c r="A1425" s="55">
        <v>1364</v>
      </c>
      <c r="B1425" s="1231">
        <f>'Expenditures 15-22'!D253</f>
        <v>22051</v>
      </c>
      <c r="D1425" s="14" t="str">
        <f t="shared" si="21"/>
        <v>Error?</v>
      </c>
    </row>
    <row r="1426" spans="1:4" x14ac:dyDescent="0.2">
      <c r="A1426" s="55">
        <v>1365</v>
      </c>
      <c r="B1426" s="1231">
        <f>'Expenditures 15-22'!D254</f>
        <v>2097</v>
      </c>
      <c r="D1426" s="14" t="str">
        <f t="shared" si="21"/>
        <v>Error?</v>
      </c>
    </row>
    <row r="1427" spans="1:4" x14ac:dyDescent="0.2">
      <c r="A1427" s="55">
        <v>1366</v>
      </c>
      <c r="B1427" s="1231">
        <f>'Expenditures 15-22'!D255</f>
        <v>24148</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14488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47567</v>
      </c>
      <c r="D1431" s="14" t="str">
        <f t="shared" si="21"/>
        <v>Error?</v>
      </c>
    </row>
    <row r="1432" spans="1:4" x14ac:dyDescent="0.2">
      <c r="A1432" s="55">
        <v>1371</v>
      </c>
      <c r="B1432" s="1231">
        <f>'Expenditures 15-22'!D261</f>
        <v>716</v>
      </c>
      <c r="D1432" s="14" t="str">
        <f t="shared" si="21"/>
        <v>Error?</v>
      </c>
    </row>
    <row r="1433" spans="1:4" x14ac:dyDescent="0.2">
      <c r="A1433" s="55">
        <v>1372</v>
      </c>
      <c r="B1433" s="1231">
        <f>'Expenditures 15-22'!D262</f>
        <v>27609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90380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152420</v>
      </c>
      <c r="C1446" s="14" t="s">
        <v>672</v>
      </c>
      <c r="D1446" s="14" t="str">
        <f t="shared" si="21"/>
        <v>Error?</v>
      </c>
    </row>
    <row r="1447" spans="1:4" x14ac:dyDescent="0.2">
      <c r="A1447" s="55">
        <v>1386</v>
      </c>
      <c r="B1447" s="1231">
        <f>'Expenditures 15-22'!D274</f>
        <v>879</v>
      </c>
      <c r="D1447" s="14" t="str">
        <f t="shared" si="21"/>
        <v>Error?</v>
      </c>
    </row>
    <row r="1448" spans="1:4" x14ac:dyDescent="0.2">
      <c r="A1448" s="55">
        <v>1387</v>
      </c>
      <c r="B1448" s="1231">
        <f>'Expenditures 15-22'!D288</f>
        <v>283115</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1688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4106</v>
      </c>
      <c r="C1471" s="14" t="s">
        <v>672</v>
      </c>
      <c r="D1471" s="14" t="str">
        <f t="shared" ref="D1471:D1534" si="22">IF(ISBLANK(B1471),"OK",IF(A1471-B1471=0,"OK","Error?"))</f>
        <v>Error?</v>
      </c>
    </row>
    <row r="1472" spans="1:4" x14ac:dyDescent="0.2">
      <c r="A1472" s="55">
        <v>1411</v>
      </c>
      <c r="B1472" s="1231">
        <f>'Expenditures 15-22'!K217</f>
        <v>3483</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129816</v>
      </c>
      <c r="C1474" s="14" t="s">
        <v>672</v>
      </c>
      <c r="D1474" s="14" t="str">
        <f t="shared" si="22"/>
        <v>Error?</v>
      </c>
    </row>
    <row r="1475" spans="1:4" x14ac:dyDescent="0.2">
      <c r="A1475" s="55">
        <v>1414</v>
      </c>
      <c r="B1475" s="1231">
        <f>'Expenditures 15-22'!K226</f>
        <v>1203</v>
      </c>
      <c r="C1475" s="14" t="s">
        <v>672</v>
      </c>
      <c r="D1475" s="14" t="str">
        <f t="shared" si="22"/>
        <v>Error?</v>
      </c>
    </row>
    <row r="1476" spans="1:4" x14ac:dyDescent="0.2">
      <c r="A1476" s="55">
        <v>1415</v>
      </c>
      <c r="B1476" s="1231">
        <f>'Expenditures 15-22'!K227</f>
        <v>2047</v>
      </c>
      <c r="C1476" s="14" t="s">
        <v>672</v>
      </c>
      <c r="D1476" s="14" t="str">
        <f t="shared" si="22"/>
        <v>Error?</v>
      </c>
    </row>
    <row r="1477" spans="1:4" x14ac:dyDescent="0.2">
      <c r="A1477" s="55">
        <v>1416</v>
      </c>
      <c r="B1477" s="1231">
        <f>'Expenditures 15-22'!K228</f>
        <v>10295</v>
      </c>
      <c r="C1477" s="14" t="s">
        <v>672</v>
      </c>
      <c r="D1477" s="14" t="str">
        <f t="shared" si="22"/>
        <v>Error?</v>
      </c>
    </row>
    <row r="1478" spans="1:4" x14ac:dyDescent="0.2">
      <c r="A1478" s="55">
        <v>1417</v>
      </c>
      <c r="B1478" s="1231">
        <f>'Expenditures 15-22'!K229</f>
        <v>2104</v>
      </c>
      <c r="C1478" s="14" t="s">
        <v>672</v>
      </c>
      <c r="D1478" s="14" t="str">
        <f t="shared" si="22"/>
        <v>Error?</v>
      </c>
    </row>
    <row r="1479" spans="1:4" x14ac:dyDescent="0.2">
      <c r="A1479" s="55">
        <v>1418</v>
      </c>
      <c r="B1479" s="1231">
        <f>'Expenditures 15-22'!K230</f>
        <v>6758</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22407</v>
      </c>
      <c r="C1481" s="14" t="s">
        <v>672</v>
      </c>
      <c r="D1481" s="14" t="str">
        <f t="shared" si="22"/>
        <v>Error?</v>
      </c>
    </row>
    <row r="1482" spans="1:4" x14ac:dyDescent="0.2">
      <c r="A1482" s="55">
        <v>1421</v>
      </c>
      <c r="B1482" s="1231">
        <f>'Expenditures 15-22'!K234</f>
        <v>538</v>
      </c>
      <c r="C1482" s="14" t="s">
        <v>672</v>
      </c>
      <c r="D1482" s="14" t="str">
        <f t="shared" si="22"/>
        <v>Error?</v>
      </c>
    </row>
    <row r="1483" spans="1:4" x14ac:dyDescent="0.2">
      <c r="A1483" s="55">
        <v>1422</v>
      </c>
      <c r="B1483" s="1231">
        <f>'Expenditures 15-22'!K235</f>
        <v>7786</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8324</v>
      </c>
      <c r="C1485" s="14" t="s">
        <v>672</v>
      </c>
      <c r="D1485" s="14" t="str">
        <f t="shared" si="22"/>
        <v>Error?</v>
      </c>
    </row>
    <row r="1486" spans="1:4" x14ac:dyDescent="0.2">
      <c r="A1486" s="55">
        <v>1425</v>
      </c>
      <c r="B1486" s="1231">
        <f>'Expenditures 15-22'!K239</f>
        <v>461</v>
      </c>
      <c r="C1486" s="14" t="s">
        <v>672</v>
      </c>
      <c r="D1486" s="14" t="str">
        <f t="shared" si="22"/>
        <v>Error?</v>
      </c>
    </row>
    <row r="1487" spans="1:4" x14ac:dyDescent="0.2">
      <c r="A1487" s="55">
        <v>1426</v>
      </c>
      <c r="B1487" s="1231">
        <f>'Expenditures 15-22'!K240</f>
        <v>6700</v>
      </c>
      <c r="C1487" s="14" t="s">
        <v>672</v>
      </c>
      <c r="D1487" s="14" t="str">
        <f t="shared" si="22"/>
        <v>Error?</v>
      </c>
    </row>
    <row r="1488" spans="1:4" x14ac:dyDescent="0.2">
      <c r="A1488" s="55">
        <v>1427</v>
      </c>
      <c r="B1488" s="1231">
        <f>'Expenditures 15-22'!K251</f>
        <v>7161</v>
      </c>
      <c r="C1488" s="14" t="s">
        <v>672</v>
      </c>
      <c r="D1488" s="14" t="str">
        <f t="shared" si="22"/>
        <v>Error?</v>
      </c>
    </row>
    <row r="1489" spans="1:4" x14ac:dyDescent="0.2">
      <c r="A1489" s="55">
        <v>1428</v>
      </c>
      <c r="B1489" s="1231">
        <f>'Expenditures 15-22'!K253</f>
        <v>22051</v>
      </c>
      <c r="C1489" s="14" t="s">
        <v>672</v>
      </c>
      <c r="D1489" s="14" t="str">
        <f t="shared" si="22"/>
        <v>Error?</v>
      </c>
    </row>
    <row r="1490" spans="1:4" x14ac:dyDescent="0.2">
      <c r="A1490" s="55">
        <v>1429</v>
      </c>
      <c r="B1490" s="1231">
        <f>'Expenditures 15-22'!K254</f>
        <v>2097</v>
      </c>
      <c r="C1490" s="14" t="s">
        <v>672</v>
      </c>
      <c r="D1490" s="14" t="str">
        <f t="shared" si="22"/>
        <v>Error?</v>
      </c>
    </row>
    <row r="1491" spans="1:4" x14ac:dyDescent="0.2">
      <c r="A1491" s="55">
        <v>1430</v>
      </c>
      <c r="B1491" s="1231">
        <f>'Expenditures 15-22'!K255</f>
        <v>24148</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14488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47567</v>
      </c>
      <c r="C1495" s="14" t="s">
        <v>672</v>
      </c>
      <c r="D1495" s="14" t="str">
        <f t="shared" si="22"/>
        <v>Error?</v>
      </c>
    </row>
    <row r="1496" spans="1:4" x14ac:dyDescent="0.2">
      <c r="A1496" s="55">
        <v>1435</v>
      </c>
      <c r="B1496" s="1231">
        <f>'Expenditures 15-22'!K261</f>
        <v>716</v>
      </c>
      <c r="C1496" s="14" t="s">
        <v>672</v>
      </c>
      <c r="D1496" s="14" t="str">
        <f t="shared" si="22"/>
        <v>Error?</v>
      </c>
    </row>
    <row r="1497" spans="1:4" x14ac:dyDescent="0.2">
      <c r="A1497" s="55">
        <v>1436</v>
      </c>
      <c r="B1497" s="1231">
        <f>'Expenditures 15-22'!K262</f>
        <v>27609</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90380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152420</v>
      </c>
      <c r="C1510" s="14" t="s">
        <v>672</v>
      </c>
      <c r="D1510" s="14" t="str">
        <f t="shared" si="22"/>
        <v>Error?</v>
      </c>
    </row>
    <row r="1511" spans="1:4" x14ac:dyDescent="0.2">
      <c r="A1511" s="55">
        <v>1450</v>
      </c>
      <c r="B1511" s="1231">
        <f>'Expenditures 15-22'!K274</f>
        <v>879</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283115</v>
      </c>
      <c r="C1517" s="14" t="s">
        <v>672</v>
      </c>
      <c r="D1517" s="14" t="str">
        <f t="shared" si="22"/>
        <v>Error?</v>
      </c>
    </row>
    <row r="1518" spans="1:4" x14ac:dyDescent="0.2">
      <c r="A1518" s="55">
        <v>1457</v>
      </c>
      <c r="B1518" s="1231">
        <f>'Expenditures 15-22'!K289</f>
        <v>2380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1579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5405</v>
      </c>
      <c r="D1534" s="14" t="str">
        <f t="shared" si="22"/>
        <v>Error?</v>
      </c>
    </row>
    <row r="1535" spans="1:4" x14ac:dyDescent="0.2">
      <c r="A1535" s="55">
        <v>1474</v>
      </c>
      <c r="B1535" s="1231">
        <f>'Expenditures 15-22'!E296</f>
        <v>6984</v>
      </c>
      <c r="C1535" s="14" t="s">
        <v>672</v>
      </c>
      <c r="D1535" s="14" t="str">
        <f t="shared" ref="D1535:D1598" si="23">IF(ISBLANK(B1535),"OK",IF(A1535-B1535=0,"OK","Error?"))</f>
        <v>Error?</v>
      </c>
    </row>
    <row r="1536" spans="1:4" x14ac:dyDescent="0.2">
      <c r="A1536" s="55">
        <v>1475</v>
      </c>
      <c r="B1536" s="1231">
        <f>'Expenditures 15-22'!E305</f>
        <v>6984</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2035731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2035731</v>
      </c>
      <c r="C1547" s="14" t="s">
        <v>672</v>
      </c>
      <c r="D1547" s="14" t="str">
        <f t="shared" si="23"/>
        <v>Error?</v>
      </c>
    </row>
    <row r="1548" spans="1:4" x14ac:dyDescent="0.2">
      <c r="A1548" s="55">
        <v>1487</v>
      </c>
      <c r="B1548" s="1231">
        <f>'Expenditures 15-22'!G305</f>
        <v>2035731</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2037310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5405</v>
      </c>
      <c r="C1558" s="14" t="s">
        <v>672</v>
      </c>
      <c r="D1558" s="14" t="str">
        <f t="shared" si="23"/>
        <v>Error?</v>
      </c>
    </row>
    <row r="1559" spans="1:4" x14ac:dyDescent="0.2">
      <c r="A1559" s="55">
        <v>1498</v>
      </c>
      <c r="B1559" s="1231">
        <f>'Expenditures 15-22'!K296</f>
        <v>2042715</v>
      </c>
      <c r="C1559" s="14" t="s">
        <v>672</v>
      </c>
      <c r="D1559" s="14" t="str">
        <f t="shared" si="23"/>
        <v>Error?</v>
      </c>
    </row>
    <row r="1560" spans="1:4" x14ac:dyDescent="0.2">
      <c r="A1560" s="55">
        <v>1499</v>
      </c>
      <c r="B1560" s="1231">
        <f>'Expenditures 15-22'!K305</f>
        <v>2042715</v>
      </c>
      <c r="C1560" s="14" t="s">
        <v>672</v>
      </c>
      <c r="D1560" s="14" t="str">
        <f t="shared" si="23"/>
        <v>Error?</v>
      </c>
    </row>
    <row r="1561" spans="1:4" x14ac:dyDescent="0.2">
      <c r="A1561" s="55">
        <v>1500</v>
      </c>
      <c r="B1561" s="1231">
        <f>'Expenditures 15-22'!K306</f>
        <v>-2042715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608805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942711</v>
      </c>
      <c r="C1630" s="14" t="s">
        <v>672</v>
      </c>
      <c r="D1630" s="14" t="str">
        <f t="shared" si="24"/>
        <v>Error?</v>
      </c>
    </row>
    <row r="1631" spans="1:4" x14ac:dyDescent="0.2">
      <c r="A1631" s="55">
        <v>1570</v>
      </c>
      <c r="B1631" s="1231">
        <f>'Acct Summary 7-8'!D79</f>
        <v>240074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296631</v>
      </c>
      <c r="C1644" s="14" t="s">
        <v>672</v>
      </c>
      <c r="D1644" s="14" t="str">
        <f t="shared" si="24"/>
        <v>Error?</v>
      </c>
    </row>
    <row r="1645" spans="1:4" x14ac:dyDescent="0.2">
      <c r="A1645" s="55">
        <v>1584</v>
      </c>
      <c r="B1645" s="1231">
        <f>'Acct Summary 7-8'!E79</f>
        <v>415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112956</v>
      </c>
      <c r="C1658" s="14" t="s">
        <v>672</v>
      </c>
      <c r="D1658" s="14" t="str">
        <f t="shared" si="24"/>
        <v>Error?</v>
      </c>
    </row>
    <row r="1659" spans="1:4" x14ac:dyDescent="0.2">
      <c r="A1659" s="55">
        <v>1598</v>
      </c>
      <c r="B1659" s="1231">
        <f>'Acct Summary 7-8'!F79</f>
        <v>927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-233041</v>
      </c>
      <c r="C1672" s="14" t="s">
        <v>672</v>
      </c>
      <c r="D1672" s="14" t="str">
        <f t="shared" si="25"/>
        <v>Error?</v>
      </c>
    </row>
    <row r="1673" spans="1:4" x14ac:dyDescent="0.2">
      <c r="A1673" s="55">
        <v>1612</v>
      </c>
      <c r="B1673" s="1231">
        <f>'Acct Summary 7-8'!G79</f>
        <v>631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3011</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57285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2931587</v>
      </c>
      <c r="C1744" s="14" t="s">
        <v>672</v>
      </c>
      <c r="D1744" s="14" t="str">
        <f t="shared" si="26"/>
        <v>Error?</v>
      </c>
    </row>
    <row r="1745" spans="1:5" x14ac:dyDescent="0.2">
      <c r="A1745" s="55">
        <v>1684</v>
      </c>
      <c r="B1745" s="1231">
        <f>'Tax Sched 24'!B5</f>
        <v>539804</v>
      </c>
      <c r="C1745" s="14" t="s">
        <v>672</v>
      </c>
      <c r="D1745" s="14" t="str">
        <f t="shared" si="26"/>
        <v>Error?</v>
      </c>
    </row>
    <row r="1746" spans="1:5" x14ac:dyDescent="0.2">
      <c r="A1746" s="55">
        <v>1685</v>
      </c>
      <c r="B1746" s="1231">
        <f>'Tax Sched 24'!B6</f>
        <v>1302562</v>
      </c>
      <c r="C1746" s="14" t="s">
        <v>672</v>
      </c>
      <c r="D1746" s="14" t="str">
        <f t="shared" si="26"/>
        <v>Error?</v>
      </c>
    </row>
    <row r="1747" spans="1:5" x14ac:dyDescent="0.2">
      <c r="A1747" s="55">
        <v>1686</v>
      </c>
      <c r="B1747" s="1231">
        <f>'Tax Sched 24'!B7</f>
        <v>273086</v>
      </c>
      <c r="C1747" s="14" t="s">
        <v>672</v>
      </c>
      <c r="D1747" s="14" t="str">
        <f t="shared" si="26"/>
        <v>Error?</v>
      </c>
    </row>
    <row r="1748" spans="1:5" x14ac:dyDescent="0.2">
      <c r="A1748" s="55">
        <v>1687</v>
      </c>
      <c r="B1748" s="1231">
        <f>'Tax Sched 24'!B8</f>
        <v>102199</v>
      </c>
      <c r="C1748" s="14" t="s">
        <v>672</v>
      </c>
      <c r="D1748" s="14" t="str">
        <f t="shared" si="26"/>
        <v>Error?</v>
      </c>
    </row>
    <row r="1749" spans="1:5" x14ac:dyDescent="0.2">
      <c r="A1749" s="55">
        <v>1688</v>
      </c>
      <c r="B1749" s="1231">
        <f>'Tax Sched 24'!B10</f>
        <v>50026</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74926</v>
      </c>
      <c r="C1752" s="14" t="s">
        <v>672</v>
      </c>
      <c r="D1752" s="14" t="str">
        <f t="shared" si="26"/>
        <v>Error?</v>
      </c>
    </row>
    <row r="1753" spans="1:5" x14ac:dyDescent="0.2">
      <c r="A1753" s="55">
        <v>1692</v>
      </c>
      <c r="B1753" s="1231">
        <f>'Tax Sched 24'!B12</f>
        <v>68888</v>
      </c>
      <c r="C1753" s="14" t="s">
        <v>672</v>
      </c>
      <c r="D1753" s="14" t="str">
        <f t="shared" si="26"/>
        <v>Error?</v>
      </c>
    </row>
    <row r="1754" spans="1:5" x14ac:dyDescent="0.2">
      <c r="A1754" s="55">
        <v>1693</v>
      </c>
      <c r="B1754" s="1231">
        <f>'Tax Sched 24'!B14</f>
        <v>89482</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5528725</v>
      </c>
      <c r="C1759" s="14" t="s">
        <v>672</v>
      </c>
      <c r="D1759" s="14" t="str">
        <f t="shared" si="26"/>
        <v>Error?</v>
      </c>
    </row>
    <row r="1760" spans="1:5" x14ac:dyDescent="0.2">
      <c r="A1760" s="55">
        <v>1699</v>
      </c>
      <c r="B1760" s="1231">
        <f>'Tax Sched 24'!D4</f>
        <v>2931587</v>
      </c>
      <c r="C1760" s="14" t="s">
        <v>672</v>
      </c>
      <c r="D1760" s="14" t="str">
        <f t="shared" si="26"/>
        <v>Error?</v>
      </c>
    </row>
    <row r="1761" spans="1:5" x14ac:dyDescent="0.2">
      <c r="A1761" s="55">
        <v>1700</v>
      </c>
      <c r="B1761" s="1231">
        <f>'Tax Sched 24'!D5</f>
        <v>539804</v>
      </c>
      <c r="C1761" s="14" t="s">
        <v>672</v>
      </c>
      <c r="D1761" s="14" t="str">
        <f t="shared" si="26"/>
        <v>Error?</v>
      </c>
    </row>
    <row r="1762" spans="1:5" s="80" customFormat="1" x14ac:dyDescent="0.2">
      <c r="A1762" s="55">
        <v>1701</v>
      </c>
      <c r="B1762" s="1231">
        <f>'Tax Sched 24'!D6</f>
        <v>1302562</v>
      </c>
      <c r="C1762" s="14" t="s">
        <v>672</v>
      </c>
      <c r="D1762" s="14" t="str">
        <f t="shared" si="26"/>
        <v>Error?</v>
      </c>
      <c r="E1762" s="81"/>
    </row>
    <row r="1763" spans="1:5" x14ac:dyDescent="0.2">
      <c r="A1763" s="55">
        <v>1702</v>
      </c>
      <c r="B1763" s="1231">
        <f>'Tax Sched 24'!D7</f>
        <v>273086</v>
      </c>
      <c r="C1763" s="14" t="s">
        <v>672</v>
      </c>
      <c r="D1763" s="14" t="str">
        <f t="shared" si="26"/>
        <v>Error?</v>
      </c>
    </row>
    <row r="1764" spans="1:5" x14ac:dyDescent="0.2">
      <c r="A1764" s="55">
        <v>1703</v>
      </c>
      <c r="B1764" s="1231">
        <f>'Tax Sched 24'!D8</f>
        <v>102199</v>
      </c>
      <c r="C1764" s="14" t="s">
        <v>672</v>
      </c>
      <c r="D1764" s="14" t="str">
        <f t="shared" si="26"/>
        <v>Error?</v>
      </c>
    </row>
    <row r="1765" spans="1:5" x14ac:dyDescent="0.2">
      <c r="A1765" s="55">
        <v>1704</v>
      </c>
      <c r="B1765" s="1231">
        <f>'Tax Sched 24'!D10</f>
        <v>50026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74926</v>
      </c>
      <c r="C1768" s="14" t="s">
        <v>672</v>
      </c>
      <c r="D1768" s="14" t="str">
        <f t="shared" si="26"/>
        <v>Error?</v>
      </c>
    </row>
    <row r="1769" spans="1:5" x14ac:dyDescent="0.2">
      <c r="A1769" s="55">
        <v>1708</v>
      </c>
      <c r="B1769" s="1231">
        <f>'Tax Sched 24'!D12</f>
        <v>68888</v>
      </c>
      <c r="C1769" s="14" t="s">
        <v>672</v>
      </c>
      <c r="D1769" s="14" t="str">
        <f t="shared" si="26"/>
        <v>Error?</v>
      </c>
    </row>
    <row r="1770" spans="1:5" x14ac:dyDescent="0.2">
      <c r="A1770" s="55">
        <v>1709</v>
      </c>
      <c r="B1770" s="1231">
        <f>'Tax Sched 24'!D14</f>
        <v>89482</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5528725</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2994635</v>
      </c>
      <c r="C1792" s="14" t="s">
        <v>672</v>
      </c>
      <c r="D1792" s="14" t="str">
        <f t="shared" si="27"/>
        <v>Error?</v>
      </c>
    </row>
    <row r="1793" spans="1:4" x14ac:dyDescent="0.2">
      <c r="A1793" s="55">
        <v>1732</v>
      </c>
      <c r="B1793" s="1231">
        <f>'Tax Sched 24'!F5</f>
        <v>548741</v>
      </c>
      <c r="C1793" s="14" t="s">
        <v>672</v>
      </c>
      <c r="D1793" s="14" t="str">
        <f t="shared" si="27"/>
        <v>Error?</v>
      </c>
    </row>
    <row r="1794" spans="1:4" x14ac:dyDescent="0.2">
      <c r="A1794" s="55">
        <v>1733</v>
      </c>
      <c r="B1794" s="1231">
        <f>'Tax Sched 24'!F6</f>
        <v>1349520</v>
      </c>
      <c r="C1794" s="14" t="s">
        <v>672</v>
      </c>
      <c r="D1794" s="14" t="str">
        <f t="shared" si="27"/>
        <v>Error?</v>
      </c>
    </row>
    <row r="1795" spans="1:4" x14ac:dyDescent="0.2">
      <c r="A1795" s="55">
        <v>1734</v>
      </c>
      <c r="B1795" s="1231">
        <f>'Tax Sched 24'!F7</f>
        <v>280078</v>
      </c>
      <c r="C1795" s="14" t="s">
        <v>672</v>
      </c>
      <c r="D1795" s="14" t="str">
        <f t="shared" si="27"/>
        <v>Error?</v>
      </c>
    </row>
    <row r="1796" spans="1:4" x14ac:dyDescent="0.2">
      <c r="A1796" s="55">
        <v>1735</v>
      </c>
      <c r="B1796" s="1231">
        <f>'Tax Sched 24'!F8</f>
        <v>99308</v>
      </c>
      <c r="C1796" s="14" t="s">
        <v>672</v>
      </c>
      <c r="D1796" s="14" t="str">
        <f t="shared" si="27"/>
        <v>Error?</v>
      </c>
    </row>
    <row r="1797" spans="1:4" x14ac:dyDescent="0.2">
      <c r="A1797" s="55">
        <v>1736</v>
      </c>
      <c r="B1797" s="1231">
        <f>'Tax Sched 24'!F10</f>
        <v>50762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75700</v>
      </c>
      <c r="C1800" s="14" t="s">
        <v>672</v>
      </c>
      <c r="D1800" s="14" t="str">
        <f t="shared" si="27"/>
        <v>Error?</v>
      </c>
    </row>
    <row r="1801" spans="1:4" x14ac:dyDescent="0.2">
      <c r="A1801" s="55">
        <v>1740</v>
      </c>
      <c r="B1801" s="1231">
        <f>'Tax Sched 24'!F12</f>
        <v>67055</v>
      </c>
      <c r="C1801" s="14" t="s">
        <v>672</v>
      </c>
      <c r="D1801" s="14" t="str">
        <f t="shared" si="27"/>
        <v>Error?</v>
      </c>
    </row>
    <row r="1802" spans="1:4" x14ac:dyDescent="0.2">
      <c r="A1802" s="55">
        <v>1741</v>
      </c>
      <c r="B1802" s="1231">
        <f>'Tax Sched 24'!F14</f>
        <v>89997</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2994635</v>
      </c>
      <c r="D1808" s="14" t="str">
        <f t="shared" si="27"/>
        <v>Error?</v>
      </c>
    </row>
    <row r="1809" spans="1:4" x14ac:dyDescent="0.2">
      <c r="A1809" s="55">
        <v>1748</v>
      </c>
      <c r="B1809" s="1231">
        <f>'Tax Sched 24'!E5</f>
        <v>548741</v>
      </c>
      <c r="D1809" s="14" t="str">
        <f t="shared" si="27"/>
        <v>Error?</v>
      </c>
    </row>
    <row r="1810" spans="1:4" x14ac:dyDescent="0.2">
      <c r="A1810" s="55">
        <v>1749</v>
      </c>
      <c r="B1810" s="1231">
        <f>'Tax Sched 24'!E6</f>
        <v>1349520</v>
      </c>
      <c r="D1810" s="14" t="str">
        <f t="shared" si="27"/>
        <v>Error?</v>
      </c>
    </row>
    <row r="1811" spans="1:4" x14ac:dyDescent="0.2">
      <c r="A1811" s="55">
        <v>1750</v>
      </c>
      <c r="B1811" s="1231">
        <f>'Tax Sched 24'!E7</f>
        <v>280078</v>
      </c>
      <c r="D1811" s="14" t="str">
        <f t="shared" si="27"/>
        <v>Error?</v>
      </c>
    </row>
    <row r="1812" spans="1:4" x14ac:dyDescent="0.2">
      <c r="A1812" s="55">
        <v>1751</v>
      </c>
      <c r="B1812" s="1231">
        <f>'Tax Sched 24'!E8</f>
        <v>99308</v>
      </c>
      <c r="D1812" s="14" t="str">
        <f t="shared" si="27"/>
        <v>Error?</v>
      </c>
    </row>
    <row r="1813" spans="1:4" x14ac:dyDescent="0.2">
      <c r="A1813" s="55">
        <v>1752</v>
      </c>
      <c r="B1813" s="1231">
        <f>'Tax Sched 24'!E10</f>
        <v>50762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75700</v>
      </c>
      <c r="D1816" s="14" t="str">
        <f t="shared" si="27"/>
        <v>Error?</v>
      </c>
    </row>
    <row r="1817" spans="1:4" x14ac:dyDescent="0.2">
      <c r="A1817" s="55">
        <v>1756</v>
      </c>
      <c r="B1817" s="1231">
        <f>'Tax Sched 24'!E12</f>
        <v>67055</v>
      </c>
      <c r="D1817" s="14" t="str">
        <f t="shared" si="27"/>
        <v>Error?</v>
      </c>
    </row>
    <row r="1818" spans="1:4" x14ac:dyDescent="0.2">
      <c r="A1818" s="55">
        <v>1757</v>
      </c>
      <c r="B1818" s="1231">
        <f>'Tax Sched 24'!E14</f>
        <v>89997</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5649340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9305000</v>
      </c>
      <c r="C1939" s="14" t="s">
        <v>672</v>
      </c>
      <c r="D1939" s="14" t="str">
        <f t="shared" si="29"/>
        <v>Error?</v>
      </c>
    </row>
    <row r="1940" spans="1:5" x14ac:dyDescent="0.2">
      <c r="A1940" s="55">
        <v>1879</v>
      </c>
      <c r="B1940" s="1231">
        <f>'Short-Term Long-Term Debt 25'!F49</f>
        <v>8794450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102199</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102199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102199</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582055</v>
      </c>
      <c r="D2008" s="14" t="str">
        <f t="shared" si="30"/>
        <v>Error?</v>
      </c>
    </row>
    <row r="2009" spans="1:4" x14ac:dyDescent="0.2">
      <c r="A2009" s="55">
        <v>1948</v>
      </c>
      <c r="B2009" s="1231">
        <f>'Cap Outlay Deprec 27'!C8</f>
        <v>16527473</v>
      </c>
      <c r="D2009" s="14" t="str">
        <f t="shared" si="30"/>
        <v>Error?</v>
      </c>
    </row>
    <row r="2010" spans="1:4" x14ac:dyDescent="0.2">
      <c r="A2010" s="55">
        <v>1949</v>
      </c>
      <c r="B2010" s="1231">
        <f>'Cap Outlay Deprec 27'!C10</f>
        <v>616190</v>
      </c>
      <c r="D2010" s="14" t="str">
        <f t="shared" si="30"/>
        <v>Error?</v>
      </c>
    </row>
    <row r="2011" spans="1:4" x14ac:dyDescent="0.2">
      <c r="A2011" s="55">
        <v>1950</v>
      </c>
      <c r="B2011" s="1231">
        <f>'Cap Outlay Deprec 27'!C12</f>
        <v>4535164</v>
      </c>
      <c r="D2011" s="14" t="str">
        <f t="shared" si="30"/>
        <v>Error?</v>
      </c>
    </row>
    <row r="2012" spans="1:4" x14ac:dyDescent="0.2">
      <c r="A2012" s="55">
        <v>1951</v>
      </c>
      <c r="B2012" s="1231">
        <f>'Cap Outlay Deprec 27'!C13</f>
        <v>160208</v>
      </c>
      <c r="D2012" s="14" t="str">
        <f t="shared" si="30"/>
        <v>Error?</v>
      </c>
    </row>
    <row r="2013" spans="1:4" x14ac:dyDescent="0.2">
      <c r="A2013" s="55">
        <v>1952</v>
      </c>
      <c r="B2013" s="1231">
        <f>'Cap Outlay Deprec 27'!C16</f>
        <v>22439463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2060100</v>
      </c>
      <c r="D2016" s="14" t="str">
        <f t="shared" si="30"/>
        <v>Error?</v>
      </c>
    </row>
    <row r="2017" spans="1:4" x14ac:dyDescent="0.2">
      <c r="A2017" s="55">
        <v>1956</v>
      </c>
      <c r="B2017" s="1231">
        <f>'Cap Outlay Deprec 27'!D12</f>
        <v>76453</v>
      </c>
      <c r="D2017" s="14" t="str">
        <f t="shared" si="30"/>
        <v>Error?</v>
      </c>
    </row>
    <row r="2018" spans="1:4" x14ac:dyDescent="0.2">
      <c r="A2018" s="55">
        <v>1957</v>
      </c>
      <c r="B2018" s="1231">
        <f>'Cap Outlay Deprec 27'!D13</f>
        <v>17084</v>
      </c>
      <c r="D2018" s="14" t="str">
        <f t="shared" si="30"/>
        <v>Error?</v>
      </c>
    </row>
    <row r="2019" spans="1:4" x14ac:dyDescent="0.2">
      <c r="A2019" s="55">
        <v>1958</v>
      </c>
      <c r="B2019" s="1231">
        <f>'Cap Outlay Deprec 27'!D16</f>
        <v>2153637</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582055</v>
      </c>
      <c r="C2026" s="14" t="s">
        <v>672</v>
      </c>
      <c r="D2026" s="14" t="str">
        <f t="shared" si="30"/>
        <v>Error?</v>
      </c>
    </row>
    <row r="2027" spans="1:4" x14ac:dyDescent="0.2">
      <c r="A2027" s="55">
        <v>1966</v>
      </c>
      <c r="B2027" s="1231">
        <f>'Cap Outlay Deprec 27'!F8</f>
        <v>16527473</v>
      </c>
      <c r="C2027" s="14" t="s">
        <v>672</v>
      </c>
      <c r="D2027" s="14" t="str">
        <f t="shared" si="30"/>
        <v>Error?</v>
      </c>
    </row>
    <row r="2028" spans="1:4" x14ac:dyDescent="0.2">
      <c r="A2028" s="55">
        <v>1967</v>
      </c>
      <c r="B2028" s="1231">
        <f>'Cap Outlay Deprec 27'!F10</f>
        <v>2676290</v>
      </c>
      <c r="C2028" s="14" t="s">
        <v>672</v>
      </c>
      <c r="D2028" s="14" t="str">
        <f t="shared" si="30"/>
        <v>Error?</v>
      </c>
    </row>
    <row r="2029" spans="1:4" x14ac:dyDescent="0.2">
      <c r="A2029" s="55">
        <v>1968</v>
      </c>
      <c r="B2029" s="1231">
        <f>'Cap Outlay Deprec 27'!F12</f>
        <v>4611617</v>
      </c>
      <c r="C2029" s="14" t="s">
        <v>672</v>
      </c>
      <c r="D2029" s="14" t="str">
        <f t="shared" si="30"/>
        <v>Error?</v>
      </c>
    </row>
    <row r="2030" spans="1:4" x14ac:dyDescent="0.2">
      <c r="A2030" s="55">
        <v>1969</v>
      </c>
      <c r="B2030" s="1231">
        <f>'Cap Outlay Deprec 27'!F13</f>
        <v>177292</v>
      </c>
      <c r="C2030" s="14" t="s">
        <v>672</v>
      </c>
      <c r="D2030" s="14" t="str">
        <f t="shared" si="30"/>
        <v>Error?</v>
      </c>
    </row>
    <row r="2031" spans="1:4" x14ac:dyDescent="0.2">
      <c r="A2031" s="55">
        <v>1970</v>
      </c>
      <c r="B2031" s="1231">
        <f>'Cap Outlay Deprec 27'!F16</f>
        <v>24593100</v>
      </c>
      <c r="C2031" s="14" t="s">
        <v>672</v>
      </c>
      <c r="D2031" s="14" t="str">
        <f t="shared" si="30"/>
        <v>Error?</v>
      </c>
    </row>
    <row r="2032" spans="1:4" x14ac:dyDescent="0.2">
      <c r="A2032" s="83">
        <v>1971</v>
      </c>
      <c r="D2032" s="14" t="str">
        <f t="shared" si="30"/>
        <v>OK</v>
      </c>
    </row>
    <row r="2033" spans="1:4" x14ac:dyDescent="0.2">
      <c r="A2033" s="55">
        <v>1972</v>
      </c>
      <c r="B2033" s="1231">
        <f>'Cap Outlay Deprec 27'!H8</f>
        <v>5979621</v>
      </c>
      <c r="D2033" s="14" t="str">
        <f t="shared" si="30"/>
        <v>Error?</v>
      </c>
    </row>
    <row r="2034" spans="1:4" x14ac:dyDescent="0.2">
      <c r="A2034" s="55">
        <v>1973</v>
      </c>
      <c r="B2034" s="1231">
        <f>'Cap Outlay Deprec 27'!H10</f>
        <v>573661</v>
      </c>
      <c r="D2034" s="14" t="str">
        <f t="shared" si="30"/>
        <v>Error?</v>
      </c>
    </row>
    <row r="2035" spans="1:4" x14ac:dyDescent="0.2">
      <c r="A2035" s="55">
        <v>1974</v>
      </c>
      <c r="B2035" s="1231">
        <f>'Cap Outlay Deprec 27'!H12</f>
        <v>3752494</v>
      </c>
      <c r="D2035" s="14" t="str">
        <f t="shared" si="30"/>
        <v>Error?</v>
      </c>
    </row>
    <row r="2036" spans="1:4" x14ac:dyDescent="0.2">
      <c r="A2036" s="55">
        <v>1975</v>
      </c>
      <c r="B2036" s="1231">
        <f>'Cap Outlay Deprec 27'!H13</f>
        <v>131827</v>
      </c>
      <c r="D2036" s="14" t="str">
        <f t="shared" si="30"/>
        <v>Error?</v>
      </c>
    </row>
    <row r="2037" spans="1:4" x14ac:dyDescent="0.2">
      <c r="A2037" s="55">
        <v>1976</v>
      </c>
      <c r="B2037" s="1231">
        <f>'Cap Outlay Deprec 27'!H16</f>
        <v>10455976</v>
      </c>
      <c r="C2037" s="14" t="s">
        <v>672</v>
      </c>
      <c r="D2037" s="14" t="str">
        <f t="shared" si="30"/>
        <v>Error?</v>
      </c>
    </row>
    <row r="2038" spans="1:4" x14ac:dyDescent="0.2">
      <c r="A2038" s="83">
        <v>1977</v>
      </c>
      <c r="D2038" s="14" t="str">
        <f t="shared" si="30"/>
        <v>OK</v>
      </c>
    </row>
    <row r="2039" spans="1:4" x14ac:dyDescent="0.2">
      <c r="A2039" s="55">
        <v>1978</v>
      </c>
      <c r="B2039" s="1231">
        <f>'Cap Outlay Deprec 27'!I8</f>
        <v>335170</v>
      </c>
      <c r="D2039" s="14" t="str">
        <f t="shared" si="30"/>
        <v>Error?</v>
      </c>
    </row>
    <row r="2040" spans="1:4" x14ac:dyDescent="0.2">
      <c r="A2040" s="55">
        <v>1979</v>
      </c>
      <c r="B2040" s="1231">
        <f>'Cap Outlay Deprec 27'!I10</f>
        <v>179329</v>
      </c>
      <c r="D2040" s="14" t="str">
        <f t="shared" si="30"/>
        <v>Error?</v>
      </c>
    </row>
    <row r="2041" spans="1:4" x14ac:dyDescent="0.2">
      <c r="A2041" s="55">
        <v>1980</v>
      </c>
      <c r="B2041" s="1231">
        <f>'Cap Outlay Deprec 27'!I12</f>
        <v>131826</v>
      </c>
      <c r="D2041" s="14" t="str">
        <f t="shared" si="30"/>
        <v>Error?</v>
      </c>
    </row>
    <row r="2042" spans="1:4" x14ac:dyDescent="0.2">
      <c r="A2042" s="55">
        <v>1981</v>
      </c>
      <c r="B2042" s="1231">
        <f>'Cap Outlay Deprec 27'!I13</f>
        <v>18537</v>
      </c>
      <c r="D2042" s="14" t="str">
        <f t="shared" si="30"/>
        <v>Error?</v>
      </c>
    </row>
    <row r="2043" spans="1:4" x14ac:dyDescent="0.2">
      <c r="A2043" s="55">
        <v>1982</v>
      </c>
      <c r="B2043" s="1231">
        <f>'Cap Outlay Deprec 27'!I16</f>
        <v>664862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6314791</v>
      </c>
      <c r="C2051" s="14" t="s">
        <v>672</v>
      </c>
      <c r="D2051" s="14" t="str">
        <f t="shared" si="31"/>
        <v>Error?</v>
      </c>
    </row>
    <row r="2052" spans="1:4" x14ac:dyDescent="0.2">
      <c r="A2052" s="55">
        <v>1991</v>
      </c>
      <c r="B2052" s="1231">
        <f>'Cap Outlay Deprec 27'!K10</f>
        <v>752990</v>
      </c>
      <c r="C2052" s="14" t="s">
        <v>672</v>
      </c>
      <c r="D2052" s="14" t="str">
        <f t="shared" si="31"/>
        <v>Error?</v>
      </c>
    </row>
    <row r="2053" spans="1:4" x14ac:dyDescent="0.2">
      <c r="A2053" s="55">
        <v>1992</v>
      </c>
      <c r="B2053" s="1231">
        <f>'Cap Outlay Deprec 27'!K12</f>
        <v>3884320</v>
      </c>
      <c r="C2053" s="14" t="s">
        <v>672</v>
      </c>
      <c r="D2053" s="14" t="str">
        <f t="shared" si="31"/>
        <v>Error?</v>
      </c>
    </row>
    <row r="2054" spans="1:4" x14ac:dyDescent="0.2">
      <c r="A2054" s="55">
        <v>1993</v>
      </c>
      <c r="B2054" s="1231">
        <f>'Cap Outlay Deprec 27'!K13</f>
        <v>150364</v>
      </c>
      <c r="C2054" s="14" t="s">
        <v>672</v>
      </c>
      <c r="D2054" s="14" t="str">
        <f t="shared" si="31"/>
        <v>Error?</v>
      </c>
    </row>
    <row r="2055" spans="1:4" x14ac:dyDescent="0.2">
      <c r="A2055" s="55">
        <v>1994</v>
      </c>
      <c r="B2055" s="1231">
        <f>'Cap Outlay Deprec 27'!K16</f>
        <v>11120838</v>
      </c>
      <c r="C2055" s="14" t="s">
        <v>672</v>
      </c>
      <c r="D2055" s="14" t="str">
        <f t="shared" si="31"/>
        <v>Error?</v>
      </c>
    </row>
    <row r="2056" spans="1:4" x14ac:dyDescent="0.2">
      <c r="A2056" s="55">
        <v>1995</v>
      </c>
      <c r="B2056" s="1231">
        <f>'Cap Outlay Deprec 27'!L5</f>
        <v>582055</v>
      </c>
      <c r="C2056" s="14" t="s">
        <v>672</v>
      </c>
      <c r="D2056" s="14" t="str">
        <f t="shared" si="31"/>
        <v>Error?</v>
      </c>
    </row>
    <row r="2057" spans="1:4" x14ac:dyDescent="0.2">
      <c r="A2057" s="55">
        <v>1996</v>
      </c>
      <c r="B2057" s="1231">
        <f>'Cap Outlay Deprec 27'!L8</f>
        <v>10212682</v>
      </c>
      <c r="C2057" s="14" t="s">
        <v>672</v>
      </c>
      <c r="D2057" s="14" t="str">
        <f t="shared" si="31"/>
        <v>Error?</v>
      </c>
    </row>
    <row r="2058" spans="1:4" x14ac:dyDescent="0.2">
      <c r="A2058" s="55">
        <v>1997</v>
      </c>
      <c r="B2058" s="1231">
        <f>'Cap Outlay Deprec 27'!L10</f>
        <v>1923300</v>
      </c>
      <c r="C2058" s="14" t="s">
        <v>672</v>
      </c>
      <c r="D2058" s="14" t="str">
        <f t="shared" si="31"/>
        <v>Error?</v>
      </c>
    </row>
    <row r="2059" spans="1:4" x14ac:dyDescent="0.2">
      <c r="A2059" s="55">
        <v>1998</v>
      </c>
      <c r="B2059" s="1231">
        <f>'Cap Outlay Deprec 27'!L12</f>
        <v>727297</v>
      </c>
      <c r="C2059" s="14" t="s">
        <v>672</v>
      </c>
      <c r="D2059" s="14" t="str">
        <f t="shared" si="31"/>
        <v>Error?</v>
      </c>
    </row>
    <row r="2060" spans="1:4" x14ac:dyDescent="0.2">
      <c r="A2060" s="55">
        <v>1999</v>
      </c>
      <c r="B2060" s="1231">
        <f>'Cap Outlay Deprec 27'!L13</f>
        <v>26928</v>
      </c>
      <c r="C2060" s="14" t="s">
        <v>672</v>
      </c>
      <c r="D2060" s="14" t="str">
        <f t="shared" si="31"/>
        <v>Error?</v>
      </c>
    </row>
    <row r="2061" spans="1:4" x14ac:dyDescent="0.2">
      <c r="A2061" s="55">
        <v>2000</v>
      </c>
      <c r="B2061" s="1231">
        <f>'Cap Outlay Deprec 27'!L16</f>
        <v>13472262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631123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645161</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2100000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8930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3643857</v>
      </c>
      <c r="C2551" s="14" t="s">
        <v>672</v>
      </c>
      <c r="D2551" s="14" t="str">
        <f t="shared" si="38"/>
        <v>Error?</v>
      </c>
    </row>
    <row r="2552" spans="1:4" x14ac:dyDescent="0.2">
      <c r="A2552" s="83">
        <v>2491</v>
      </c>
      <c r="D2552" s="14" t="str">
        <f t="shared" si="38"/>
        <v>OK</v>
      </c>
    </row>
    <row r="2553" spans="1:4" x14ac:dyDescent="0.2">
      <c r="A2553" s="55">
        <v>2492</v>
      </c>
      <c r="B2553" s="1231">
        <f>'Acct Summary 7-8'!C6</f>
        <v>4610546</v>
      </c>
      <c r="C2553" s="14" t="s">
        <v>672</v>
      </c>
      <c r="D2553" s="14" t="str">
        <f t="shared" si="38"/>
        <v>Error?</v>
      </c>
    </row>
    <row r="2554" spans="1:4" x14ac:dyDescent="0.2">
      <c r="A2554" s="55">
        <v>2493</v>
      </c>
      <c r="B2554" s="1231">
        <f>'Acct Summary 7-8'!C7</f>
        <v>1343910</v>
      </c>
      <c r="C2554" s="14" t="s">
        <v>672</v>
      </c>
      <c r="D2554" s="14" t="str">
        <f t="shared" si="38"/>
        <v>Error?</v>
      </c>
    </row>
    <row r="2555" spans="1:4" x14ac:dyDescent="0.2">
      <c r="A2555" s="55">
        <v>2494</v>
      </c>
      <c r="B2555" s="1231">
        <f>'Acct Summary 7-8'!C8</f>
        <v>9598313</v>
      </c>
      <c r="C2555" s="14" t="s">
        <v>672</v>
      </c>
      <c r="D2555" s="14" t="str">
        <f t="shared" si="38"/>
        <v>Error?</v>
      </c>
    </row>
    <row r="2556" spans="1:4" x14ac:dyDescent="0.2">
      <c r="A2556" s="55">
        <v>2495</v>
      </c>
      <c r="B2556" s="1231">
        <f>'Acct Summary 7-8'!C12</f>
        <v>5069495</v>
      </c>
      <c r="C2556" s="14" t="s">
        <v>672</v>
      </c>
      <c r="D2556" s="14" t="str">
        <f t="shared" si="38"/>
        <v>Error?</v>
      </c>
    </row>
    <row r="2557" spans="1:4" x14ac:dyDescent="0.2">
      <c r="A2557" s="55">
        <v>2496</v>
      </c>
      <c r="B2557" s="1231">
        <f>'Acct Summary 7-8'!C13</f>
        <v>3659139</v>
      </c>
      <c r="C2557" s="14" t="s">
        <v>672</v>
      </c>
      <c r="D2557" s="14" t="str">
        <f t="shared" si="38"/>
        <v>Error?</v>
      </c>
    </row>
    <row r="2558" spans="1:4" x14ac:dyDescent="0.2">
      <c r="A2558" s="55">
        <v>2497</v>
      </c>
      <c r="B2558" s="1231">
        <f>'Acct Summary 7-8'!C14</f>
        <v>6075</v>
      </c>
      <c r="C2558" s="14" t="s">
        <v>672</v>
      </c>
      <c r="D2558" s="14" t="str">
        <f t="shared" si="38"/>
        <v>Error?</v>
      </c>
    </row>
    <row r="2559" spans="1:4" x14ac:dyDescent="0.2">
      <c r="A2559" s="55">
        <v>2498</v>
      </c>
      <c r="B2559" s="1231">
        <f>'Acct Summary 7-8'!C15</f>
        <v>645161</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9379870</v>
      </c>
      <c r="C2561" s="14" t="s">
        <v>672</v>
      </c>
      <c r="D2561" s="14" t="str">
        <f t="shared" si="39"/>
        <v>Error?</v>
      </c>
    </row>
    <row r="2562" spans="1:4" x14ac:dyDescent="0.2">
      <c r="A2562" s="55">
        <v>2501</v>
      </c>
      <c r="B2562" s="1231">
        <f>'Acct Summary 7-8'!C20</f>
        <v>218443</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545643</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545643</v>
      </c>
      <c r="C2568" s="14" t="s">
        <v>672</v>
      </c>
      <c r="D2568" s="14" t="str">
        <f t="shared" si="39"/>
        <v>Error?</v>
      </c>
    </row>
    <row r="2569" spans="1:4" x14ac:dyDescent="0.2">
      <c r="A2569" s="55">
        <v>2508</v>
      </c>
      <c r="B2569" s="1231">
        <f>'Acct Summary 7-8'!D13</f>
        <v>514086</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514086</v>
      </c>
      <c r="C2573" s="14" t="s">
        <v>672</v>
      </c>
      <c r="D2573" s="14" t="str">
        <f t="shared" si="39"/>
        <v>Error?</v>
      </c>
    </row>
    <row r="2574" spans="1:4" x14ac:dyDescent="0.2">
      <c r="A2574" s="55">
        <v>2513</v>
      </c>
      <c r="B2574" s="1231">
        <f>'Acct Summary 7-8'!D20</f>
        <v>31557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274282</v>
      </c>
      <c r="C2591" s="14" t="s">
        <v>672</v>
      </c>
      <c r="D2591" s="14" t="str">
        <f t="shared" si="39"/>
        <v>Error?</v>
      </c>
    </row>
    <row r="2592" spans="1:4" x14ac:dyDescent="0.2">
      <c r="A2592" s="83">
        <v>2531</v>
      </c>
      <c r="D2592" s="14" t="str">
        <f t="shared" si="39"/>
        <v>OK</v>
      </c>
    </row>
    <row r="2593" spans="1:4" x14ac:dyDescent="0.2">
      <c r="A2593" s="55">
        <v>2532</v>
      </c>
      <c r="B2593" s="1231">
        <f>'Acct Summary 7-8'!F6</f>
        <v>265178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539460</v>
      </c>
      <c r="C2595" s="14" t="s">
        <v>672</v>
      </c>
      <c r="D2595" s="14" t="str">
        <f t="shared" si="39"/>
        <v>Error?</v>
      </c>
    </row>
    <row r="2596" spans="1:4" x14ac:dyDescent="0.2">
      <c r="A2596" s="55">
        <v>2535</v>
      </c>
      <c r="B2596" s="1231">
        <f>'Acct Summary 7-8'!F13</f>
        <v>773428</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773428</v>
      </c>
      <c r="C2600" s="14" t="s">
        <v>672</v>
      </c>
      <c r="D2600" s="14" t="str">
        <f t="shared" si="39"/>
        <v>Error?</v>
      </c>
    </row>
    <row r="2601" spans="1:4" x14ac:dyDescent="0.2">
      <c r="A2601" s="55">
        <v>2540</v>
      </c>
      <c r="B2601" s="1231">
        <f>'Acct Summary 7-8'!F20</f>
        <v>-233968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285495</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285495</v>
      </c>
      <c r="C2606" s="14" t="s">
        <v>672</v>
      </c>
      <c r="D2606" s="14" t="str">
        <f t="shared" si="39"/>
        <v>Error?</v>
      </c>
    </row>
    <row r="2607" spans="1:4" x14ac:dyDescent="0.2">
      <c r="A2607" s="55">
        <v>2546</v>
      </c>
      <c r="B2607" s="1231">
        <f>'Acct Summary 7-8'!G12</f>
        <v>129816</v>
      </c>
      <c r="C2607" s="14" t="s">
        <v>672</v>
      </c>
      <c r="D2607" s="14" t="str">
        <f t="shared" si="39"/>
        <v>Error?</v>
      </c>
    </row>
    <row r="2608" spans="1:4" x14ac:dyDescent="0.2">
      <c r="A2608" s="55">
        <v>2547</v>
      </c>
      <c r="B2608" s="1231">
        <f>'Acct Summary 7-8'!G13</f>
        <v>152420</v>
      </c>
      <c r="C2608" s="14" t="s">
        <v>672</v>
      </c>
      <c r="D2608" s="14" t="str">
        <f t="shared" si="39"/>
        <v>Error?</v>
      </c>
    </row>
    <row r="2609" spans="1:4" x14ac:dyDescent="0.2">
      <c r="A2609" s="55">
        <v>2548</v>
      </c>
      <c r="B2609" s="1231">
        <f>'Acct Summary 7-8'!G14</f>
        <v>879</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283115</v>
      </c>
      <c r="C2612" s="14" t="s">
        <v>672</v>
      </c>
      <c r="D2612" s="14" t="str">
        <f t="shared" si="39"/>
        <v>Error?</v>
      </c>
    </row>
    <row r="2613" spans="1:4" x14ac:dyDescent="0.2">
      <c r="A2613" s="55">
        <v>2552</v>
      </c>
      <c r="B2613" s="1231">
        <f>'Acct Summary 7-8'!G20</f>
        <v>2380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1302895</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1302895</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1347207</v>
      </c>
      <c r="C2634" s="14" t="s">
        <v>672</v>
      </c>
      <c r="D2634" s="14" t="str">
        <f t="shared" si="40"/>
        <v>Error?</v>
      </c>
    </row>
    <row r="2635" spans="1:4" x14ac:dyDescent="0.2">
      <c r="A2635" s="55">
        <v>2574</v>
      </c>
      <c r="B2635" s="1231">
        <f>'Acct Summary 7-8'!E17</f>
        <v>1347207</v>
      </c>
      <c r="C2635" s="14" t="s">
        <v>672</v>
      </c>
      <c r="D2635" s="14" t="str">
        <f t="shared" si="40"/>
        <v>Error?</v>
      </c>
    </row>
    <row r="2636" spans="1:4" x14ac:dyDescent="0.2">
      <c r="A2636" s="55">
        <v>2575</v>
      </c>
      <c r="B2636" s="1231">
        <f>'Acct Summary 7-8'!E20</f>
        <v>-44312</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2042715</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2042715</v>
      </c>
      <c r="C2661" s="14" t="s">
        <v>672</v>
      </c>
      <c r="D2661" s="14" t="str">
        <f t="shared" si="40"/>
        <v>Error?</v>
      </c>
    </row>
    <row r="2662" spans="1:4" x14ac:dyDescent="0.2">
      <c r="A2662" s="55">
        <v>2601</v>
      </c>
      <c r="B2662" s="1231">
        <f>'Acct Summary 7-8'!H20</f>
        <v>-2042715</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14038</v>
      </c>
      <c r="C2789" s="14" t="s">
        <v>672</v>
      </c>
      <c r="D2789" s="14" t="str">
        <f t="shared" si="42"/>
        <v>Error?</v>
      </c>
    </row>
    <row r="2790" spans="1:4" x14ac:dyDescent="0.2">
      <c r="A2790" s="55">
        <v>2729</v>
      </c>
      <c r="B2790" s="1231">
        <f>'Expenditures 15-22'!E102</f>
        <v>14038</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2242639</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2599122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247533</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376181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2599122</v>
      </c>
      <c r="D2912" s="14" t="str">
        <f t="shared" si="44"/>
        <v>Error?</v>
      </c>
    </row>
    <row r="2913" spans="1:4" x14ac:dyDescent="0.2">
      <c r="A2913" s="55">
        <v>2852</v>
      </c>
      <c r="B2913" s="1231">
        <f>'Assets-Liab 5-6'!I41</f>
        <v>2599122</v>
      </c>
      <c r="C2913" s="14" t="s">
        <v>672</v>
      </c>
      <c r="D2913" s="14" t="str">
        <f t="shared" si="44"/>
        <v>Error?</v>
      </c>
    </row>
    <row r="2914" spans="1:4" x14ac:dyDescent="0.2">
      <c r="A2914" s="55">
        <v>2853</v>
      </c>
      <c r="B2914" s="1231">
        <f>'Assets-Liab 5-6'!L33</f>
        <v>376181</v>
      </c>
      <c r="D2914" s="14" t="str">
        <f t="shared" si="44"/>
        <v>Error?</v>
      </c>
    </row>
    <row r="2915" spans="1:4" x14ac:dyDescent="0.2">
      <c r="A2915" s="83">
        <v>2854</v>
      </c>
      <c r="D2915" s="14" t="str">
        <f t="shared" si="44"/>
        <v>OK</v>
      </c>
    </row>
    <row r="2916" spans="1:4" x14ac:dyDescent="0.2">
      <c r="A2916" s="55">
        <v>2855</v>
      </c>
      <c r="B2916" s="1231">
        <f>'Assets-Liab 5-6'!L34</f>
        <v>376181</v>
      </c>
      <c r="C2916" s="14" t="s">
        <v>672</v>
      </c>
      <c r="D2916" s="14" t="str">
        <f t="shared" si="44"/>
        <v>Error?</v>
      </c>
    </row>
    <row r="2917" spans="1:4" x14ac:dyDescent="0.2">
      <c r="A2917" s="55">
        <v>2856</v>
      </c>
      <c r="B2917" s="1231">
        <f>'Assets-Liab 5-6'!L41</f>
        <v>376181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14038</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588503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42620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602541</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42620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224248</v>
      </c>
      <c r="D3055" s="14" t="str">
        <f t="shared" si="46"/>
        <v>Error?</v>
      </c>
    </row>
    <row r="3056" spans="1:4" x14ac:dyDescent="0.2">
      <c r="A3056" s="55">
        <v>2995</v>
      </c>
      <c r="B3056" s="1231">
        <f>'Expenditures 15-22'!D10</f>
        <v>110373</v>
      </c>
      <c r="D3056" s="14" t="str">
        <f t="shared" si="46"/>
        <v>Error?</v>
      </c>
    </row>
    <row r="3057" spans="1:4" x14ac:dyDescent="0.2">
      <c r="A3057" s="55">
        <v>2996</v>
      </c>
      <c r="B3057" s="1231">
        <f>'Expenditures 15-22'!E10</f>
        <v>82124</v>
      </c>
      <c r="D3057" s="14" t="str">
        <f t="shared" si="46"/>
        <v>Error?</v>
      </c>
    </row>
    <row r="3058" spans="1:4" x14ac:dyDescent="0.2">
      <c r="A3058" s="55">
        <v>2997</v>
      </c>
      <c r="B3058" s="1231">
        <f>'Expenditures 15-22'!F10</f>
        <v>36093</v>
      </c>
      <c r="D3058" s="14" t="str">
        <f t="shared" si="46"/>
        <v>Error?</v>
      </c>
    </row>
    <row r="3059" spans="1:4" x14ac:dyDescent="0.2">
      <c r="A3059" s="55">
        <v>2998</v>
      </c>
      <c r="B3059" s="1231">
        <f>'Expenditures 15-22'!G10</f>
        <v>19211</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472049</v>
      </c>
      <c r="C3062" s="14" t="s">
        <v>672</v>
      </c>
      <c r="D3062" s="14" t="str">
        <f t="shared" si="46"/>
        <v>Error?</v>
      </c>
    </row>
    <row r="3063" spans="1:4" x14ac:dyDescent="0.2">
      <c r="A3063" s="83">
        <v>3002</v>
      </c>
      <c r="D3063" s="14" t="str">
        <f t="shared" si="46"/>
        <v>OK</v>
      </c>
    </row>
    <row r="3064" spans="1:4" x14ac:dyDescent="0.2">
      <c r="A3064" s="55">
        <v>3003</v>
      </c>
      <c r="B3064" s="1231">
        <f>'Expenditures 15-22'!D213</f>
        <v>12680</v>
      </c>
      <c r="D3064" s="14" t="str">
        <f t="shared" si="46"/>
        <v>Error?</v>
      </c>
    </row>
    <row r="3065" spans="1:4" x14ac:dyDescent="0.2">
      <c r="A3065" s="55">
        <v>3004</v>
      </c>
      <c r="B3065" s="1231">
        <f>'Expenditures 15-22'!K213</f>
        <v>12680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4855000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50541</v>
      </c>
      <c r="C3225" s="14" t="s">
        <v>672</v>
      </c>
      <c r="D3225" s="14" t="str">
        <f t="shared" si="49"/>
        <v>Error?</v>
      </c>
    </row>
    <row r="3226" spans="1:4" x14ac:dyDescent="0.2">
      <c r="A3226" s="55">
        <v>3165</v>
      </c>
      <c r="B3226" s="1231">
        <f>'Acct Summary 7-8'!I8</f>
        <v>50541</v>
      </c>
      <c r="C3226" s="14" t="s">
        <v>672</v>
      </c>
      <c r="D3226" s="14" t="str">
        <f t="shared" si="49"/>
        <v>Error?</v>
      </c>
    </row>
    <row r="3227" spans="1:4" x14ac:dyDescent="0.2">
      <c r="A3227" s="55">
        <v>3166</v>
      </c>
      <c r="B3227" s="1231">
        <f>'Acct Summary 7-8'!I20</f>
        <v>50541</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139450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23987</v>
      </c>
      <c r="C3231" s="14" t="s">
        <v>672</v>
      </c>
      <c r="D3231" s="14" t="str">
        <f t="shared" si="49"/>
        <v>Error?</v>
      </c>
    </row>
    <row r="3232" spans="1:4" x14ac:dyDescent="0.2">
      <c r="A3232" s="55">
        <v>3171</v>
      </c>
      <c r="B3232" s="1231">
        <f>'Acct Summary 7-8'!C77</f>
        <v>115463</v>
      </c>
      <c r="C3232" s="14" t="s">
        <v>672</v>
      </c>
      <c r="D3232" s="14" t="str">
        <f t="shared" si="49"/>
        <v>Error?</v>
      </c>
    </row>
    <row r="3233" spans="1:4" x14ac:dyDescent="0.2">
      <c r="A3233" s="55">
        <v>3172</v>
      </c>
      <c r="B3233" s="1231">
        <f>'Acct Summary 7-8'!C78</f>
        <v>333906</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25000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25000</v>
      </c>
      <c r="C3238" s="14" t="s">
        <v>672</v>
      </c>
      <c r="D3238" s="14" t="str">
        <f t="shared" si="49"/>
        <v>Error?</v>
      </c>
    </row>
    <row r="3239" spans="1:4" x14ac:dyDescent="0.2">
      <c r="A3239" s="55">
        <v>3178</v>
      </c>
      <c r="B3239" s="1231">
        <f>'Acct Summary 7-8'!D78</f>
        <v>56557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-233968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2380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23987</v>
      </c>
      <c r="D3273" s="14" t="str">
        <f t="shared" si="50"/>
        <v>Error?</v>
      </c>
    </row>
    <row r="3274" spans="1:4" x14ac:dyDescent="0.2">
      <c r="A3274" s="55">
        <v>3213</v>
      </c>
      <c r="B3274" s="1231">
        <f>'Acct Summary 7-8'!E44</f>
        <v>5078900</v>
      </c>
      <c r="C3274" s="14" t="s">
        <v>672</v>
      </c>
      <c r="D3274" s="14" t="str">
        <f t="shared" si="50"/>
        <v>Error?</v>
      </c>
    </row>
    <row r="3275" spans="1:4" x14ac:dyDescent="0.2">
      <c r="A3275" s="55">
        <v>3214</v>
      </c>
      <c r="B3275" s="1231">
        <f>'Acct Summary 7-8'!E75</f>
        <v>4922047</v>
      </c>
      <c r="D3275" s="14" t="str">
        <f t="shared" si="50"/>
        <v>Error?</v>
      </c>
    </row>
    <row r="3276" spans="1:4" x14ac:dyDescent="0.2">
      <c r="A3276" s="55">
        <v>3215</v>
      </c>
      <c r="B3276" s="1231">
        <f>'Acct Summary 7-8'!E76</f>
        <v>4922047</v>
      </c>
      <c r="C3276" s="14" t="s">
        <v>672</v>
      </c>
      <c r="D3276" s="14" t="str">
        <f t="shared" si="50"/>
        <v>Error?</v>
      </c>
    </row>
    <row r="3277" spans="1:4" x14ac:dyDescent="0.2">
      <c r="A3277" s="55">
        <v>3216</v>
      </c>
      <c r="B3277" s="1231">
        <f>'Acct Summary 7-8'!E77</f>
        <v>156853</v>
      </c>
      <c r="C3277" s="14" t="s">
        <v>672</v>
      </c>
      <c r="D3277" s="14" t="str">
        <f t="shared" si="50"/>
        <v>Error?</v>
      </c>
    </row>
    <row r="3278" spans="1:4" x14ac:dyDescent="0.2">
      <c r="A3278" s="55">
        <v>3217</v>
      </c>
      <c r="B3278" s="1231">
        <f>'Acct Summary 7-8'!E78</f>
        <v>112541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2100000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2100000</v>
      </c>
      <c r="C3299" s="14" t="s">
        <v>672</v>
      </c>
      <c r="D3299" s="14" t="str">
        <f t="shared" si="50"/>
        <v>Error?</v>
      </c>
    </row>
    <row r="3300" spans="1:4" x14ac:dyDescent="0.2">
      <c r="A3300" s="55">
        <v>3239</v>
      </c>
      <c r="B3300" s="1231">
        <f>'Acct Summary 7-8'!H78</f>
        <v>57285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3992341</v>
      </c>
      <c r="C3317" s="14" t="s">
        <v>672</v>
      </c>
      <c r="D3317" s="14" t="str">
        <f t="shared" si="50"/>
        <v>Error?</v>
      </c>
    </row>
    <row r="3318" spans="1:4" x14ac:dyDescent="0.2">
      <c r="A3318" s="55">
        <v>3257</v>
      </c>
      <c r="B3318" s="1231">
        <f>'Acct Summary 7-8'!I76</f>
        <v>2257449</v>
      </c>
      <c r="C3318" s="14" t="s">
        <v>672</v>
      </c>
      <c r="D3318" s="14" t="str">
        <f t="shared" si="50"/>
        <v>Error?</v>
      </c>
    </row>
    <row r="3319" spans="1:4" x14ac:dyDescent="0.2">
      <c r="A3319" s="55">
        <v>3258</v>
      </c>
      <c r="B3319" s="1231">
        <f>'Acct Summary 7-8'!I77</f>
        <v>1734892</v>
      </c>
      <c r="C3319" s="14" t="s">
        <v>672</v>
      </c>
      <c r="D3319" s="14" t="str">
        <f t="shared" si="50"/>
        <v>Error?</v>
      </c>
    </row>
    <row r="3320" spans="1:4" x14ac:dyDescent="0.2">
      <c r="A3320" s="55">
        <v>3259</v>
      </c>
      <c r="B3320" s="1231">
        <f>'Acct Summary 7-8'!I78</f>
        <v>1785433</v>
      </c>
      <c r="C3320" s="14" t="s">
        <v>672</v>
      </c>
      <c r="D3320" s="14" t="str">
        <f t="shared" si="50"/>
        <v>Error?</v>
      </c>
    </row>
    <row r="3321" spans="1:4" x14ac:dyDescent="0.2">
      <c r="A3321" s="55">
        <v>3260</v>
      </c>
      <c r="B3321" s="1231">
        <f>'Acct Summary 7-8'!I79</f>
        <v>813689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2599122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866001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31262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12007</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17084</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926354</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50748</v>
      </c>
      <c r="D3387" s="14" t="str">
        <f t="shared" si="51"/>
        <v>Error?</v>
      </c>
    </row>
    <row r="3388" spans="1:4" x14ac:dyDescent="0.2">
      <c r="A3388" s="55">
        <v>3327</v>
      </c>
      <c r="B3388" s="1231">
        <f>'Expenditures 15-22'!D211</f>
        <v>49739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50748</v>
      </c>
      <c r="C3390" s="14" t="s">
        <v>672</v>
      </c>
      <c r="D3390" s="14" t="str">
        <f t="shared" si="51"/>
        <v>Error?</v>
      </c>
    </row>
    <row r="3391" spans="1:4" x14ac:dyDescent="0.2">
      <c r="A3391" s="55">
        <v>3330</v>
      </c>
      <c r="B3391" s="1231">
        <f>'Expenditures 15-22'!K211</f>
        <v>49739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25984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36499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112956</v>
      </c>
      <c r="D3417" s="14" t="str">
        <f t="shared" si="52"/>
        <v>Error?</v>
      </c>
    </row>
    <row r="3418" spans="1:4" x14ac:dyDescent="0.2">
      <c r="A3418" s="83">
        <v>3357</v>
      </c>
      <c r="D3418" s="14" t="str">
        <f t="shared" si="52"/>
        <v>OK</v>
      </c>
    </row>
    <row r="3419" spans="1:4" x14ac:dyDescent="0.2">
      <c r="A3419" s="55">
        <v>3358</v>
      </c>
      <c r="B3419" s="1231">
        <f>'Assets-Liab 5-6'!F4</f>
        <v>2356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3011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53516</v>
      </c>
      <c r="D3425" s="14" t="str">
        <f t="shared" si="52"/>
        <v>Error?</v>
      </c>
    </row>
    <row r="3426" spans="1:4" x14ac:dyDescent="0.2">
      <c r="A3426" s="83">
        <v>3365</v>
      </c>
      <c r="D3426" s="14" t="str">
        <f t="shared" si="52"/>
        <v>OK</v>
      </c>
    </row>
    <row r="3427" spans="1:4" x14ac:dyDescent="0.2">
      <c r="A3427" s="55">
        <v>3366</v>
      </c>
      <c r="B3427" s="1231">
        <f>'Assets-Liab 5-6'!I4</f>
        <v>356483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128648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96165</v>
      </c>
      <c r="C3446" s="14" t="s">
        <v>672</v>
      </c>
      <c r="D3446" s="14" t="str">
        <f t="shared" si="52"/>
        <v>Error?</v>
      </c>
    </row>
    <row r="3447" spans="1:4" x14ac:dyDescent="0.2">
      <c r="A3447" s="55">
        <v>3386</v>
      </c>
      <c r="B3447" s="1231">
        <f>'Tax Sched 24'!D16</f>
        <v>96165</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93544</v>
      </c>
      <c r="C3449" s="14" t="s">
        <v>672</v>
      </c>
      <c r="D3449" s="14" t="str">
        <f t="shared" si="52"/>
        <v>Error?</v>
      </c>
    </row>
    <row r="3450" spans="1:4" x14ac:dyDescent="0.2">
      <c r="A3450" s="55">
        <v>3389</v>
      </c>
      <c r="B3450" s="1231">
        <f>'Tax Sched 24'!E16</f>
        <v>93544</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25000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79491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913492</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992983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992983</v>
      </c>
      <c r="D3567" s="14" t="str">
        <f t="shared" si="54"/>
        <v>Error?</v>
      </c>
    </row>
    <row r="3568" spans="1:4" x14ac:dyDescent="0.2">
      <c r="A3568" s="55">
        <v>3507</v>
      </c>
      <c r="B3568" s="1231">
        <f>'Assets-Liab 5-6'!K41</f>
        <v>992983</v>
      </c>
      <c r="C3568" s="14" t="s">
        <v>672</v>
      </c>
      <c r="D3568" s="14" t="str">
        <f t="shared" si="54"/>
        <v>Error?</v>
      </c>
    </row>
    <row r="3569" spans="1:4" x14ac:dyDescent="0.2">
      <c r="A3569" s="55">
        <v>3508</v>
      </c>
      <c r="B3569" s="1231">
        <f>'Acct Summary 7-8'!K4</f>
        <v>70467</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70467</v>
      </c>
      <c r="C3571" s="14" t="s">
        <v>672</v>
      </c>
      <c r="D3571" s="14" t="str">
        <f t="shared" si="54"/>
        <v>Error?</v>
      </c>
    </row>
    <row r="3572" spans="1:4" x14ac:dyDescent="0.2">
      <c r="A3572" s="55">
        <v>3511</v>
      </c>
      <c r="B3572" s="1231">
        <f>'Acct Summary 7-8'!K13</f>
        <v>28124</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28124</v>
      </c>
      <c r="C3575" s="14" t="s">
        <v>672</v>
      </c>
      <c r="D3575" s="14" t="str">
        <f t="shared" si="54"/>
        <v>Error?</v>
      </c>
    </row>
    <row r="3576" spans="1:4" x14ac:dyDescent="0.2">
      <c r="A3576" s="55">
        <v>3515</v>
      </c>
      <c r="B3576" s="1231">
        <f>'Acct Summary 7-8'!K20</f>
        <v>42343</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42343</v>
      </c>
      <c r="C3588" s="14" t="s">
        <v>672</v>
      </c>
      <c r="D3588" s="14" t="str">
        <f t="shared" si="55"/>
        <v>Error?</v>
      </c>
    </row>
    <row r="3589" spans="1:4" x14ac:dyDescent="0.2">
      <c r="A3589" s="55">
        <v>3528</v>
      </c>
      <c r="B3589" s="1231">
        <f>'Acct Summary 7-8'!K79</f>
        <v>950640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992983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28124</v>
      </c>
      <c r="D3632" s="14" t="str">
        <f t="shared" si="55"/>
        <v>Error?</v>
      </c>
    </row>
    <row r="3633" spans="1:4" x14ac:dyDescent="0.2">
      <c r="A3633" s="55">
        <v>3572</v>
      </c>
      <c r="B3633" s="1231">
        <f>'Expenditures 15-22'!E339</f>
        <v>28124</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28124</v>
      </c>
      <c r="C3635" s="14" t="s">
        <v>672</v>
      </c>
      <c r="D3635" s="14" t="str">
        <f t="shared" si="55"/>
        <v>Error?</v>
      </c>
    </row>
    <row r="3636" spans="1:4" x14ac:dyDescent="0.2">
      <c r="A3636" s="55">
        <v>3575</v>
      </c>
      <c r="B3636" s="1231">
        <f>'Expenditures 15-22'!E354</f>
        <v>28124</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28124</v>
      </c>
      <c r="C3669" s="14" t="s">
        <v>672</v>
      </c>
      <c r="D3669" s="14" t="str">
        <f t="shared" si="56"/>
        <v>Error?</v>
      </c>
    </row>
    <row r="3670" spans="1:4" x14ac:dyDescent="0.2">
      <c r="A3670" s="55">
        <v>3609</v>
      </c>
      <c r="B3670" s="1231">
        <f>'Expenditures 15-22'!K339</f>
        <v>28124</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28124</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28124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42343</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272324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2749623</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12347936</v>
      </c>
      <c r="C4122" s="14" t="s">
        <v>672</v>
      </c>
      <c r="D4122" s="14" t="str">
        <f t="shared" si="63"/>
        <v>Error?</v>
      </c>
    </row>
    <row r="4123" spans="1:4" x14ac:dyDescent="0.2">
      <c r="A4123" s="55">
        <v>4062</v>
      </c>
      <c r="B4123" s="1231">
        <f>'Acct Summary 7-8'!D10</f>
        <v>545643</v>
      </c>
      <c r="C4123" s="14" t="s">
        <v>672</v>
      </c>
      <c r="D4123" s="14" t="str">
        <f t="shared" si="63"/>
        <v>Error?</v>
      </c>
    </row>
    <row r="4124" spans="1:4" x14ac:dyDescent="0.2">
      <c r="A4124" s="55">
        <v>4063</v>
      </c>
      <c r="B4124" s="1231">
        <f>'Acct Summary 7-8'!E10</f>
        <v>1302895</v>
      </c>
      <c r="C4124" s="14" t="s">
        <v>672</v>
      </c>
      <c r="D4124" s="14" t="str">
        <f t="shared" si="63"/>
        <v>Error?</v>
      </c>
    </row>
    <row r="4125" spans="1:4" x14ac:dyDescent="0.2">
      <c r="A4125" s="55">
        <v>4064</v>
      </c>
      <c r="B4125" s="1231">
        <f>'Acct Summary 7-8'!F10</f>
        <v>539460</v>
      </c>
      <c r="C4125" s="14" t="s">
        <v>672</v>
      </c>
      <c r="D4125" s="14" t="str">
        <f t="shared" si="63"/>
        <v>Error?</v>
      </c>
    </row>
    <row r="4126" spans="1:4" x14ac:dyDescent="0.2">
      <c r="A4126" s="55">
        <v>4065</v>
      </c>
      <c r="B4126" s="1231">
        <f>'Acct Summary 7-8'!G10</f>
        <v>285495</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50541</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70467</v>
      </c>
      <c r="C4130" s="14" t="s">
        <v>672</v>
      </c>
      <c r="D4130" s="14" t="str">
        <f t="shared" si="63"/>
        <v>Error?</v>
      </c>
    </row>
    <row r="4131" spans="1:4" x14ac:dyDescent="0.2">
      <c r="A4131" s="55">
        <v>4070</v>
      </c>
      <c r="B4131" s="1231">
        <f>'Acct Summary 7-8'!C18</f>
        <v>2749623</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12129493</v>
      </c>
      <c r="C4136" s="14" t="s">
        <v>672</v>
      </c>
      <c r="D4136" s="14" t="str">
        <f t="shared" si="63"/>
        <v>Error?</v>
      </c>
    </row>
    <row r="4137" spans="1:4" x14ac:dyDescent="0.2">
      <c r="A4137" s="55">
        <v>4076</v>
      </c>
      <c r="B4137" s="1231">
        <f>'Acct Summary 7-8'!D19</f>
        <v>514086</v>
      </c>
      <c r="C4137" s="14" t="s">
        <v>672</v>
      </c>
      <c r="D4137" s="14" t="str">
        <f t="shared" si="63"/>
        <v>Error?</v>
      </c>
    </row>
    <row r="4138" spans="1:4" x14ac:dyDescent="0.2">
      <c r="A4138" s="55">
        <v>4077</v>
      </c>
      <c r="B4138" s="1231">
        <f>'Acct Summary 7-8'!E19</f>
        <v>1347207</v>
      </c>
      <c r="C4138" s="14" t="s">
        <v>672</v>
      </c>
      <c r="D4138" s="14" t="str">
        <f t="shared" si="63"/>
        <v>Error?</v>
      </c>
    </row>
    <row r="4139" spans="1:4" x14ac:dyDescent="0.2">
      <c r="A4139" s="55">
        <v>4078</v>
      </c>
      <c r="B4139" s="1231">
        <f>'Acct Summary 7-8'!F19</f>
        <v>773428</v>
      </c>
      <c r="C4139" s="14" t="s">
        <v>672</v>
      </c>
      <c r="D4139" s="14" t="str">
        <f t="shared" si="63"/>
        <v>Error?</v>
      </c>
    </row>
    <row r="4140" spans="1:4" x14ac:dyDescent="0.2">
      <c r="A4140" s="55">
        <v>4079</v>
      </c>
      <c r="B4140" s="1231">
        <f>'Acct Summary 7-8'!G19</f>
        <v>283115</v>
      </c>
      <c r="C4140" s="14" t="s">
        <v>672</v>
      </c>
      <c r="D4140" s="14" t="str">
        <f t="shared" si="63"/>
        <v>Error?</v>
      </c>
    </row>
    <row r="4141" spans="1:4" x14ac:dyDescent="0.2">
      <c r="A4141" s="55">
        <v>4080</v>
      </c>
      <c r="B4141" s="1231">
        <f>'Acct Summary 7-8'!H19</f>
        <v>2042715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28124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12423118</v>
      </c>
      <c r="C4171" s="14" t="s">
        <v>672</v>
      </c>
      <c r="D4171" s="14" t="str">
        <f t="shared" si="64"/>
        <v>Error?</v>
      </c>
    </row>
    <row r="4172" spans="1:4" x14ac:dyDescent="0.2">
      <c r="A4172" s="55">
        <v>4111</v>
      </c>
      <c r="B4172" s="1231">
        <f>'Short-Term Long-Term Debt 25'!J49</f>
        <v>12310162</v>
      </c>
      <c r="C4172" s="14" t="s">
        <v>672</v>
      </c>
      <c r="D4172" s="14" t="str">
        <f t="shared" si="64"/>
        <v>Error?</v>
      </c>
    </row>
    <row r="4173" spans="1:4" x14ac:dyDescent="0.2">
      <c r="A4173" s="55">
        <v>4112</v>
      </c>
      <c r="B4173" s="1231">
        <f>'Short-Term Long-Term Debt 25'!H49</f>
        <v>5676332</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2701.9</v>
      </c>
      <c r="C4265" s="14" t="s">
        <v>672</v>
      </c>
      <c r="D4265" s="14" t="str">
        <f t="shared" si="65"/>
        <v>Error?</v>
      </c>
      <c r="E4265" s="810"/>
    </row>
    <row r="4266" spans="1:5" x14ac:dyDescent="0.2">
      <c r="A4266" s="91">
        <v>4205</v>
      </c>
      <c r="B4266" s="1231">
        <f>('FP Info 3'!F10)*100000</f>
        <v>495.09999999999997</v>
      </c>
      <c r="C4266" s="14" t="s">
        <v>672</v>
      </c>
      <c r="D4266" s="14" t="str">
        <f t="shared" si="65"/>
        <v>Error?</v>
      </c>
      <c r="E4266" s="810"/>
    </row>
    <row r="4267" spans="1:5" x14ac:dyDescent="0.2">
      <c r="A4267" s="91">
        <v>4206</v>
      </c>
      <c r="B4267" s="1231">
        <f>('FP Info 3'!H10)*100000</f>
        <v>252.70000000000002</v>
      </c>
      <c r="C4267" s="14" t="s">
        <v>672</v>
      </c>
      <c r="D4267" s="14" t="str">
        <f t="shared" si="65"/>
        <v>Error?</v>
      </c>
      <c r="E4267" s="810"/>
    </row>
    <row r="4268" spans="1:5" x14ac:dyDescent="0.2">
      <c r="A4268" s="91">
        <v>4207</v>
      </c>
      <c r="B4268" s="1231">
        <f>('FP Info 3'!J10)*100000</f>
        <v>3450.0000000000005</v>
      </c>
      <c r="C4268" s="14" t="s">
        <v>672</v>
      </c>
      <c r="D4268" s="14" t="str">
        <f t="shared" si="65"/>
        <v>Error?</v>
      </c>
    </row>
    <row r="4269" spans="1:5" x14ac:dyDescent="0.2">
      <c r="A4269" s="91">
        <v>4208</v>
      </c>
      <c r="B4269" s="1231">
        <f>'FP Info 3'!J16</f>
        <v>3605423</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23528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25469</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14518</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102339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45.800000000000004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141978</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71495</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110834397</v>
      </c>
      <c r="D4995" s="14" t="str">
        <f t="shared" si="77"/>
        <v>Error?</v>
      </c>
    </row>
    <row r="4996" spans="1:4" x14ac:dyDescent="0.2">
      <c r="A4996" s="91">
        <v>4935</v>
      </c>
      <c r="B4996" s="1231">
        <f>'FP Info 3'!H31</f>
        <v>15295146.786000002</v>
      </c>
      <c r="D4996" s="14" t="str">
        <f t="shared" si="77"/>
        <v>Error?</v>
      </c>
    </row>
    <row r="4997" spans="1:4" x14ac:dyDescent="0.2">
      <c r="A4997" s="91">
        <v>4936</v>
      </c>
      <c r="B4997" s="1231">
        <f>'FP Info 3'!H37</f>
        <v>12423118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2931587</v>
      </c>
      <c r="D5061" s="14" t="str">
        <f t="shared" si="78"/>
        <v>Error?</v>
      </c>
    </row>
    <row r="5062" spans="1:4" x14ac:dyDescent="0.2">
      <c r="A5062" s="83">
        <v>5001</v>
      </c>
      <c r="D5062" s="14" t="str">
        <f t="shared" si="78"/>
        <v>OK</v>
      </c>
    </row>
    <row r="5063" spans="1:4" x14ac:dyDescent="0.2">
      <c r="A5063" s="55">
        <v>5002</v>
      </c>
      <c r="B5063" s="1231">
        <f>'Revenues 9-14'!C7</f>
        <v>89482</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3021069</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115303</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115303</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26330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26330</v>
      </c>
      <c r="C5087" s="14" t="s">
        <v>672</v>
      </c>
      <c r="D5087" s="14" t="str">
        <f t="shared" si="78"/>
        <v>Error?</v>
      </c>
    </row>
    <row r="5088" spans="1:4" x14ac:dyDescent="0.2">
      <c r="A5088" s="55">
        <v>5027</v>
      </c>
      <c r="B5088" s="1231">
        <f>'Revenues 9-14'!C65</f>
        <v>17086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17086</v>
      </c>
      <c r="C5090" s="14" t="s">
        <v>672</v>
      </c>
      <c r="D5090" s="14" t="str">
        <f t="shared" si="78"/>
        <v>Error?</v>
      </c>
    </row>
    <row r="5091" spans="1:4" x14ac:dyDescent="0.2">
      <c r="A5091" s="55">
        <v>5030</v>
      </c>
      <c r="B5091" s="1231">
        <f>'Revenues 9-14'!C70</f>
        <v>87506</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5205</v>
      </c>
      <c r="D5094" s="14" t="str">
        <f t="shared" si="78"/>
        <v>Error?</v>
      </c>
    </row>
    <row r="5095" spans="1:4" x14ac:dyDescent="0.2">
      <c r="A5095" s="55">
        <v>5034</v>
      </c>
      <c r="B5095" s="1231">
        <f>'Revenues 9-14'!C74</f>
        <v>5190</v>
      </c>
      <c r="D5095" s="14" t="str">
        <f t="shared" si="78"/>
        <v>Error?</v>
      </c>
    </row>
    <row r="5096" spans="1:4" x14ac:dyDescent="0.2">
      <c r="A5096" s="55">
        <v>5035</v>
      </c>
      <c r="B5096" s="1231">
        <f>'Revenues 9-14'!C75</f>
        <v>150896</v>
      </c>
      <c r="C5096" s="14" t="s">
        <v>672</v>
      </c>
      <c r="D5096" s="14" t="str">
        <f t="shared" si="78"/>
        <v>Error?</v>
      </c>
    </row>
    <row r="5097" spans="1:4" x14ac:dyDescent="0.2">
      <c r="A5097" s="55">
        <v>5036</v>
      </c>
      <c r="B5097" s="1231">
        <f>'Revenues 9-14'!C77</f>
        <v>16338</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64524</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80862</v>
      </c>
      <c r="C5102" s="14" t="s">
        <v>672</v>
      </c>
      <c r="D5102" s="14" t="str">
        <f t="shared" si="78"/>
        <v>Error?</v>
      </c>
    </row>
    <row r="5103" spans="1:4" x14ac:dyDescent="0.2">
      <c r="A5103" s="55">
        <v>5042</v>
      </c>
      <c r="B5103" s="1231">
        <f>'Revenues 9-14'!C84</f>
        <v>27263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27263</v>
      </c>
      <c r="C5112" s="14" t="s">
        <v>672</v>
      </c>
      <c r="D5112" s="14" t="str">
        <f t="shared" si="78"/>
        <v>Error?</v>
      </c>
    </row>
    <row r="5113" spans="1:4" x14ac:dyDescent="0.2">
      <c r="A5113" s="55">
        <v>5052</v>
      </c>
      <c r="B5113" s="1231">
        <f>'Revenues 9-14'!C95</f>
        <v>50</v>
      </c>
      <c r="D5113" s="14" t="str">
        <f t="shared" si="78"/>
        <v>Error?</v>
      </c>
    </row>
    <row r="5114" spans="1:4" x14ac:dyDescent="0.2">
      <c r="A5114" s="55">
        <v>5053</v>
      </c>
      <c r="B5114" s="1231">
        <f>'Revenues 9-14'!C96</f>
        <v>12686</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8882</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1240</v>
      </c>
      <c r="D5118" s="14" t="str">
        <f t="shared" si="78"/>
        <v>Error?</v>
      </c>
    </row>
    <row r="5119" spans="1:4" x14ac:dyDescent="0.2">
      <c r="A5119" s="55">
        <v>5058</v>
      </c>
      <c r="B5119" s="1231">
        <f>'Revenues 9-14'!C107</f>
        <v>27890</v>
      </c>
      <c r="D5119" s="14" t="str">
        <f t="shared" ref="D5119:D5182" si="79">IF(ISBLANK(B5119),"OK",IF(A5119-B5119=0,"OK","Error?"))</f>
        <v>Error?</v>
      </c>
    </row>
    <row r="5120" spans="1:4" x14ac:dyDescent="0.2">
      <c r="A5120" s="55">
        <v>5059</v>
      </c>
      <c r="B5120" s="1231">
        <f>'Revenues 9-14'!C108</f>
        <v>205048</v>
      </c>
      <c r="C5120" s="14" t="s">
        <v>672</v>
      </c>
      <c r="D5120" s="14" t="str">
        <f t="shared" si="79"/>
        <v>Error?</v>
      </c>
    </row>
    <row r="5121" spans="1:4" x14ac:dyDescent="0.2">
      <c r="A5121" s="55">
        <v>5060</v>
      </c>
      <c r="B5121" s="1231">
        <f>'Revenues 9-14'!C109</f>
        <v>3643857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3674379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3745874</v>
      </c>
      <c r="C5132" s="14" t="s">
        <v>672</v>
      </c>
      <c r="D5132" s="14" t="str">
        <f t="shared" si="79"/>
        <v>Error?</v>
      </c>
    </row>
    <row r="5133" spans="1:4" x14ac:dyDescent="0.2">
      <c r="A5133" s="55">
        <v>5072</v>
      </c>
      <c r="B5133" s="1231">
        <f>'Revenues 9-14'!C124</f>
        <v>74799</v>
      </c>
      <c r="D5133" s="14" t="str">
        <f t="shared" si="79"/>
        <v>Error?</v>
      </c>
    </row>
    <row r="5134" spans="1:4" x14ac:dyDescent="0.2">
      <c r="A5134" s="55">
        <v>5073</v>
      </c>
      <c r="B5134" s="1231">
        <f>'Revenues 9-14'!C125</f>
        <v>157094</v>
      </c>
      <c r="D5134" s="14" t="str">
        <f t="shared" si="79"/>
        <v>Error?</v>
      </c>
    </row>
    <row r="5135" spans="1:4" x14ac:dyDescent="0.2">
      <c r="A5135" s="55">
        <v>5074</v>
      </c>
      <c r="B5135" s="1231">
        <f>'Revenues 9-14'!C126</f>
        <v>221840</v>
      </c>
      <c r="D5135" s="14" t="str">
        <f t="shared" si="79"/>
        <v>Error?</v>
      </c>
    </row>
    <row r="5136" spans="1:4" x14ac:dyDescent="0.2">
      <c r="A5136" s="83">
        <v>5075</v>
      </c>
      <c r="D5136" s="14" t="str">
        <f t="shared" si="79"/>
        <v>OK</v>
      </c>
    </row>
    <row r="5137" spans="1:4" x14ac:dyDescent="0.2">
      <c r="A5137" s="55">
        <v>5076</v>
      </c>
      <c r="B5137" s="1231">
        <f>'Revenues 9-14'!C127</f>
        <v>170477</v>
      </c>
      <c r="D5137" s="14" t="str">
        <f t="shared" si="79"/>
        <v>Error?</v>
      </c>
    </row>
    <row r="5138" spans="1:4" x14ac:dyDescent="0.2">
      <c r="A5138" s="83">
        <v>5077</v>
      </c>
      <c r="D5138" s="14" t="str">
        <f t="shared" si="79"/>
        <v>OK</v>
      </c>
    </row>
    <row r="5139" spans="1:4" x14ac:dyDescent="0.2">
      <c r="A5139" s="55">
        <v>5078</v>
      </c>
      <c r="B5139" s="1231">
        <f>'Revenues 9-14'!C128</f>
        <v>11334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5627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641171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1094</v>
      </c>
      <c r="C5161" s="14" t="s">
        <v>672</v>
      </c>
      <c r="D5161" s="14" t="str">
        <f t="shared" si="79"/>
        <v>Error?</v>
      </c>
    </row>
    <row r="5162" spans="1:4" x14ac:dyDescent="0.2">
      <c r="A5162" s="83">
        <v>5101</v>
      </c>
      <c r="D5162" s="14" t="str">
        <f t="shared" si="79"/>
        <v>OK</v>
      </c>
    </row>
    <row r="5163" spans="1:4" x14ac:dyDescent="0.2">
      <c r="A5163" s="55">
        <v>5102</v>
      </c>
      <c r="B5163" s="1231">
        <f>'Revenues 9-14'!C142</f>
        <v>10101</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10101</v>
      </c>
      <c r="C5165" s="14" t="s">
        <v>672</v>
      </c>
      <c r="D5165" s="14" t="str">
        <f t="shared" si="79"/>
        <v>Error?</v>
      </c>
    </row>
    <row r="5166" spans="1:4" x14ac:dyDescent="0.2">
      <c r="A5166" s="83">
        <v>5105</v>
      </c>
      <c r="D5166" s="14" t="str">
        <f t="shared" si="79"/>
        <v>OK</v>
      </c>
    </row>
    <row r="5167" spans="1:4" x14ac:dyDescent="0.2">
      <c r="A5167" s="55">
        <v>5106</v>
      </c>
      <c r="B5167" s="1231">
        <f>'Revenues 9-14'!C145</f>
        <v>3017</v>
      </c>
      <c r="D5167" s="14" t="str">
        <f t="shared" si="79"/>
        <v>Error?</v>
      </c>
    </row>
    <row r="5168" spans="1:4" x14ac:dyDescent="0.2">
      <c r="A5168" s="55">
        <v>5107</v>
      </c>
      <c r="B5168" s="1231">
        <f>'Revenues 9-14'!C147</f>
        <v>15289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194000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864672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4610546</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278728</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83626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362354</v>
      </c>
      <c r="C5246" s="14" t="s">
        <v>672</v>
      </c>
      <c r="D5246" s="14" t="str">
        <f t="shared" si="80"/>
        <v>Error?</v>
      </c>
    </row>
    <row r="5247" spans="1:4" x14ac:dyDescent="0.2">
      <c r="A5247" s="55">
        <v>5186</v>
      </c>
      <c r="B5247" s="1231">
        <f>'Revenues 9-14'!C203</f>
        <v>521410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521410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4540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159942</v>
      </c>
      <c r="D5278" s="14" t="str">
        <f t="shared" si="81"/>
        <v>Error?</v>
      </c>
    </row>
    <row r="5279" spans="1:4" x14ac:dyDescent="0.2">
      <c r="A5279" s="55">
        <v>5218</v>
      </c>
      <c r="B5279" s="1231">
        <f>'Revenues 9-14'!C221</f>
        <v>129810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294292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1343910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1343910</v>
      </c>
      <c r="C5326" s="14" t="s">
        <v>672</v>
      </c>
      <c r="D5326" s="14" t="str">
        <f t="shared" si="82"/>
        <v>Error?</v>
      </c>
    </row>
    <row r="5327" spans="1:4" x14ac:dyDescent="0.2">
      <c r="A5327" s="55">
        <v>5266</v>
      </c>
      <c r="B5327" s="1231">
        <f>'Revenues 9-14'!C275</f>
        <v>9598313</v>
      </c>
      <c r="C5327" s="14" t="s">
        <v>672</v>
      </c>
      <c r="D5327" s="14" t="str">
        <f t="shared" si="82"/>
        <v>Error?</v>
      </c>
    </row>
    <row r="5328" spans="1:4" x14ac:dyDescent="0.2">
      <c r="A5328" s="55">
        <v>5267</v>
      </c>
      <c r="B5328" s="1231">
        <f>'Revenues 9-14'!D5</f>
        <v>539804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539804</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1074</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1074</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4765</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4765</v>
      </c>
      <c r="C5355" s="14" t="s">
        <v>672</v>
      </c>
      <c r="D5355" s="14" t="str">
        <f t="shared" si="82"/>
        <v>Error?</v>
      </c>
    </row>
    <row r="5356" spans="1:4" x14ac:dyDescent="0.2">
      <c r="A5356" s="55">
        <v>5295</v>
      </c>
      <c r="B5356" s="1231">
        <f>'Revenues 9-14'!D109</f>
        <v>545643</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545643</v>
      </c>
      <c r="C5508" s="14" t="s">
        <v>672</v>
      </c>
      <c r="D5508" s="14" t="str">
        <f t="shared" si="85"/>
        <v>Error?</v>
      </c>
    </row>
    <row r="5509" spans="1:4" x14ac:dyDescent="0.2">
      <c r="A5509" s="55">
        <v>5448</v>
      </c>
      <c r="B5509" s="1231">
        <f>'Revenues 9-14'!E5</f>
        <v>1302562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1302562</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333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333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1302895</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1302895</v>
      </c>
      <c r="C5552" s="14" t="s">
        <v>672</v>
      </c>
      <c r="D5552" s="14" t="str">
        <f t="shared" si="85"/>
        <v>Error?</v>
      </c>
    </row>
    <row r="5553" spans="1:4" x14ac:dyDescent="0.2">
      <c r="A5553" s="55">
        <v>5492</v>
      </c>
      <c r="B5553" s="1231">
        <f>'Revenues 9-14'!F5</f>
        <v>273086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273086</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216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216</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980</v>
      </c>
      <c r="D5586" s="14" t="str">
        <f t="shared" si="86"/>
        <v>Error?</v>
      </c>
    </row>
    <row r="5587" spans="1:4" x14ac:dyDescent="0.2">
      <c r="A5587" s="55">
        <v>5526</v>
      </c>
      <c r="B5587" s="1231">
        <f>'Revenues 9-14'!F108</f>
        <v>980</v>
      </c>
      <c r="C5587" s="14" t="s">
        <v>672</v>
      </c>
      <c r="D5587" s="14" t="str">
        <f t="shared" si="86"/>
        <v>Error?</v>
      </c>
    </row>
    <row r="5588" spans="1:4" x14ac:dyDescent="0.2">
      <c r="A5588" s="55">
        <v>5527</v>
      </c>
      <c r="B5588" s="1231">
        <f>'Revenues 9-14'!F109</f>
        <v>274282</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180130</v>
      </c>
      <c r="D5615" s="14" t="str">
        <f t="shared" si="86"/>
        <v>Error?</v>
      </c>
    </row>
    <row r="5616" spans="1:4" x14ac:dyDescent="0.2">
      <c r="A5616" s="83">
        <v>5555</v>
      </c>
      <c r="D5616" s="14" t="str">
        <f t="shared" si="86"/>
        <v>OK</v>
      </c>
    </row>
    <row r="5617" spans="1:4" x14ac:dyDescent="0.2">
      <c r="A5617" s="55">
        <v>5556</v>
      </c>
      <c r="B5617" s="1231">
        <f>'Revenues 9-14'!F152</f>
        <v>85048</v>
      </c>
      <c r="D5617" s="14" t="str">
        <f t="shared" si="86"/>
        <v>Error?</v>
      </c>
    </row>
    <row r="5618" spans="1:4" x14ac:dyDescent="0.2">
      <c r="A5618" s="55">
        <v>5557</v>
      </c>
      <c r="B5618" s="1231">
        <f>'Revenues 9-14'!F154</f>
        <v>265178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265178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265178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539460</v>
      </c>
      <c r="C5720" s="14" t="s">
        <v>672</v>
      </c>
      <c r="D5720" s="14" t="str">
        <f t="shared" si="88"/>
        <v>Error?</v>
      </c>
    </row>
    <row r="5721" spans="1:4" x14ac:dyDescent="0.2">
      <c r="A5721" s="55">
        <v>5660</v>
      </c>
      <c r="B5721" s="1231">
        <f>'Revenues 9-14'!G5</f>
        <v>102199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96165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198364</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87053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87053</v>
      </c>
      <c r="C5730" s="14" t="s">
        <v>672</v>
      </c>
      <c r="D5730" s="14" t="str">
        <f t="shared" si="88"/>
        <v>Error?</v>
      </c>
    </row>
    <row r="5731" spans="1:4" x14ac:dyDescent="0.2">
      <c r="A5731" s="55">
        <v>5670</v>
      </c>
      <c r="B5731" s="1231">
        <f>'Revenues 9-14'!G65</f>
        <v>78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78</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285495</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50026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50026</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515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515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50541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68888</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68888</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1579</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1579</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70467</v>
      </c>
      <c r="C6023" s="14" t="s">
        <v>672</v>
      </c>
      <c r="D6023" s="14" t="str">
        <f t="shared" si="93"/>
        <v>Error?</v>
      </c>
    </row>
    <row r="6024" spans="1:5" x14ac:dyDescent="0.2">
      <c r="A6024" s="55">
        <v>5963</v>
      </c>
      <c r="B6024" s="1231">
        <f>'Revenues 9-14'!G109</f>
        <v>285495</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50541</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70467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52995</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39916</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1050.05</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250000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250000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74926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74926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74926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74926</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74926</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23987</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157449</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333906</v>
      </c>
      <c r="D6267" s="14" t="str">
        <f t="shared" si="96"/>
        <v>Error?</v>
      </c>
      <c r="E6267" s="14" t="s">
        <v>209</v>
      </c>
    </row>
    <row r="6268" spans="1:5" x14ac:dyDescent="0.2">
      <c r="A6268">
        <v>6207</v>
      </c>
      <c r="B6268" s="1231">
        <f>'Acct Summary 7-8'!D82</f>
        <v>56557</v>
      </c>
      <c r="D6268" s="14" t="str">
        <f t="shared" si="96"/>
        <v>Error?</v>
      </c>
      <c r="E6268" s="14" t="s">
        <v>209</v>
      </c>
    </row>
    <row r="6269" spans="1:5" x14ac:dyDescent="0.2">
      <c r="A6269">
        <v>6208</v>
      </c>
      <c r="B6269" s="1231">
        <f>'Acct Summary 7-8'!E82</f>
        <v>112541</v>
      </c>
      <c r="D6269" s="14" t="str">
        <f t="shared" si="96"/>
        <v>Error?</v>
      </c>
      <c r="E6269" s="14" t="s">
        <v>209</v>
      </c>
    </row>
    <row r="6270" spans="1:5" x14ac:dyDescent="0.2">
      <c r="A6270">
        <v>6209</v>
      </c>
      <c r="B6270" s="1231">
        <f>'Acct Summary 7-8'!F82</f>
        <v>-233968</v>
      </c>
      <c r="D6270" s="14" t="str">
        <f t="shared" si="96"/>
        <v>Error?</v>
      </c>
      <c r="E6270" s="14" t="s">
        <v>209</v>
      </c>
    </row>
    <row r="6271" spans="1:5" x14ac:dyDescent="0.2">
      <c r="A6271">
        <v>6210</v>
      </c>
      <c r="B6271" s="1231">
        <f>'Acct Summary 7-8'!G82</f>
        <v>2380</v>
      </c>
      <c r="D6271" s="14" t="str">
        <f t="shared" ref="D6271:D6334" si="97">IF(ISBLANK(B6271),"OK",IF(A6271-B6271=0,"OK","Error?"))</f>
        <v>Error?</v>
      </c>
      <c r="E6271" s="14" t="s">
        <v>209</v>
      </c>
    </row>
    <row r="6272" spans="1:5" x14ac:dyDescent="0.2">
      <c r="A6272">
        <v>6211</v>
      </c>
      <c r="B6272" s="1231">
        <f>'Acct Summary 7-8'!H82</f>
        <v>57285</v>
      </c>
      <c r="D6272" s="14" t="str">
        <f t="shared" si="97"/>
        <v>Error?</v>
      </c>
      <c r="E6272" s="14" t="s">
        <v>209</v>
      </c>
    </row>
    <row r="6273" spans="1:5" x14ac:dyDescent="0.2">
      <c r="A6273">
        <v>6212</v>
      </c>
      <c r="B6273" s="1231">
        <f>'Acct Summary 7-8'!I82</f>
        <v>1785433</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42343</v>
      </c>
      <c r="D6275" s="14" t="str">
        <f t="shared" si="97"/>
        <v>Error?</v>
      </c>
      <c r="E6275" s="14" t="s">
        <v>209</v>
      </c>
    </row>
    <row r="6276" spans="1:5" x14ac:dyDescent="0.2">
      <c r="A6276">
        <v>6215</v>
      </c>
      <c r="B6276" s="1231">
        <f>'Acct Summary 7-8'!C83</f>
        <v>0.35419762790505255</v>
      </c>
      <c r="D6276" s="14" t="str">
        <f t="shared" si="97"/>
        <v>Error?</v>
      </c>
      <c r="E6276" s="14" t="s">
        <v>209</v>
      </c>
    </row>
    <row r="6277" spans="1:5" x14ac:dyDescent="0.2">
      <c r="A6277">
        <v>6216</v>
      </c>
      <c r="B6277" s="1231">
        <f>'Acct Summary 7-8'!D83</f>
        <v>0.19066449561913623</v>
      </c>
      <c r="D6277" s="14" t="str">
        <f t="shared" si="97"/>
        <v>Error?</v>
      </c>
      <c r="E6277" s="14" t="s">
        <v>209</v>
      </c>
    </row>
    <row r="6278" spans="1:5" x14ac:dyDescent="0.2">
      <c r="A6278">
        <v>6217</v>
      </c>
      <c r="B6278" s="1231">
        <f>'Acct Summary 7-8'!E83</f>
        <v>0.99632600304543362</v>
      </c>
      <c r="D6278" s="14" t="str">
        <f t="shared" si="97"/>
        <v>Error?</v>
      </c>
      <c r="E6278" s="14" t="s">
        <v>209</v>
      </c>
    </row>
    <row r="6279" spans="1:5" x14ac:dyDescent="0.2">
      <c r="A6279">
        <v>6218</v>
      </c>
      <c r="B6279" s="1231">
        <f>'Acct Summary 7-8'!F83</f>
        <v>1.003977840809128</v>
      </c>
      <c r="D6279" s="14" t="str">
        <f t="shared" si="97"/>
        <v>Error?</v>
      </c>
      <c r="E6279" s="14" t="s">
        <v>209</v>
      </c>
    </row>
    <row r="6280" spans="1:5" x14ac:dyDescent="0.2">
      <c r="A6280">
        <v>6219</v>
      </c>
      <c r="B6280" s="1231">
        <f>'Acct Summary 7-8'!G83</f>
        <v>0.79043507140484892</v>
      </c>
      <c r="D6280" s="14" t="str">
        <f t="shared" si="97"/>
        <v>Error?</v>
      </c>
      <c r="E6280" s="14" t="s">
        <v>209</v>
      </c>
    </row>
    <row r="6281" spans="1:5" x14ac:dyDescent="0.2">
      <c r="A6281">
        <v>6220</v>
      </c>
      <c r="B6281" s="1231">
        <f>'Acct Summary 7-8'!H83</f>
        <v>1</v>
      </c>
      <c r="D6281" s="14" t="str">
        <f t="shared" si="97"/>
        <v>Error?</v>
      </c>
      <c r="E6281" s="14" t="s">
        <v>209</v>
      </c>
    </row>
    <row r="6282" spans="1:5" x14ac:dyDescent="0.2">
      <c r="A6282">
        <v>6221</v>
      </c>
      <c r="B6282" s="1231">
        <f>'Acct Summary 7-8'!I83</f>
        <v>0.68693697333176362</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4.2642220460974656E-2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139450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74926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74926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12322</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74926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1094</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154240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205071</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3392</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74926</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74926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7323</v>
      </c>
      <c r="D7073" s="14" t="str">
        <f t="shared" si="109"/>
        <v>Error?</v>
      </c>
    </row>
    <row r="7074" spans="1:4" x14ac:dyDescent="0.2">
      <c r="A7074">
        <v>7013</v>
      </c>
      <c r="B7074" s="1231">
        <f>'Expenditures 15-22'!K210</f>
        <v>7323</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49</v>
      </c>
      <c r="D7079" s="14" t="str">
        <f t="shared" si="109"/>
        <v>Error?</v>
      </c>
    </row>
    <row r="7080" spans="1:4" x14ac:dyDescent="0.2">
      <c r="A7080">
        <v>7019</v>
      </c>
      <c r="B7080" s="1231">
        <f>'Expenditures 15-22'!K220</f>
        <v>49</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8734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8734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8683</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8683</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8509</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8509</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74926</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74926</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74926</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74926</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32389</v>
      </c>
      <c r="D7246" s="14" t="str">
        <f t="shared" si="112"/>
        <v>Error?</v>
      </c>
    </row>
    <row r="7247" spans="1:4" x14ac:dyDescent="0.2">
      <c r="A7247">
        <f t="shared" si="113"/>
        <v>7186</v>
      </c>
      <c r="B7247" s="1231">
        <f>'Expenditures 15-22'!E7</f>
        <v>2170</v>
      </c>
      <c r="D7247" s="14" t="str">
        <f t="shared" si="112"/>
        <v>Error?</v>
      </c>
    </row>
    <row r="7248" spans="1:4" x14ac:dyDescent="0.2">
      <c r="A7248">
        <f t="shared" si="113"/>
        <v>7187</v>
      </c>
      <c r="B7248" s="1231">
        <f>'Expenditures 15-22'!F7</f>
        <v>16272</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3392</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18373</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18373</v>
      </c>
      <c r="D7618" s="14" t="str">
        <f t="shared" si="124"/>
        <v>Error?</v>
      </c>
      <c r="E7618" s="14" t="s">
        <v>20</v>
      </c>
    </row>
    <row r="7619" spans="1:5" x14ac:dyDescent="0.2">
      <c r="A7619">
        <f t="shared" si="123"/>
        <v>7558</v>
      </c>
      <c r="B7619" s="1231">
        <f>'Cap Outlay Deprec 27'!H14</f>
        <v>18373</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18373</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664862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49000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49000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12322</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12322</v>
      </c>
      <c r="D7719" s="14" t="str">
        <f t="shared" si="126"/>
        <v>Error?</v>
      </c>
      <c r="E7719" s="14" t="s">
        <v>988</v>
      </c>
    </row>
    <row r="7720" spans="1:6" x14ac:dyDescent="0.2">
      <c r="A7720">
        <v>7659</v>
      </c>
      <c r="B7720" s="1231">
        <f>'Rest Tax Levies-Tort Im 26'!H14</f>
        <v>102199</v>
      </c>
      <c r="D7720" s="14" t="str">
        <f t="shared" si="126"/>
        <v>Error?</v>
      </c>
      <c r="E7720" s="14" t="s">
        <v>988</v>
      </c>
    </row>
    <row r="7721" spans="1:6" x14ac:dyDescent="0.2">
      <c r="A7721">
        <v>7660</v>
      </c>
      <c r="B7721" s="1231">
        <f>'Rest Tax Levies-Tort Im 26'!K14</f>
        <v>3392</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8930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8930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2100000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1840</v>
      </c>
    </row>
    <row r="7757" spans="1:6" x14ac:dyDescent="0.2">
      <c r="A7757">
        <v>7696</v>
      </c>
      <c r="B7757" s="1231">
        <f>'Aud Quest 2'!E85</f>
        <v>0</v>
      </c>
      <c r="D7757" s="14" t="str">
        <f t="shared" si="127"/>
        <v>Error?</v>
      </c>
      <c r="E7757" s="24" t="s">
        <v>1651</v>
      </c>
      <c r="F7757" t="s">
        <v>1840</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1861</v>
      </c>
    </row>
    <row r="7765" spans="1:5" x14ac:dyDescent="0.2">
      <c r="A7765">
        <v>7704</v>
      </c>
      <c r="B7765" s="1231">
        <f>'Revenues 9-14'!C261</f>
        <v>0</v>
      </c>
      <c r="D7765" s="14" t="str">
        <f t="shared" si="127"/>
        <v>Error?</v>
      </c>
      <c r="E7765" s="24" t="s">
        <v>1870</v>
      </c>
    </row>
    <row r="7766" spans="1:5" x14ac:dyDescent="0.2">
      <c r="A7766">
        <v>7705</v>
      </c>
      <c r="B7766" s="1231">
        <f>'Revenues 9-14'!D261</f>
        <v>0</v>
      </c>
      <c r="D7766" s="14" t="str">
        <f t="shared" si="127"/>
        <v>Error?</v>
      </c>
      <c r="E7766" s="24" t="s">
        <v>1870</v>
      </c>
    </row>
    <row r="7767" spans="1:5" x14ac:dyDescent="0.2">
      <c r="A7767">
        <v>7706</v>
      </c>
      <c r="E7767" s="24"/>
    </row>
    <row r="7768" spans="1:5" x14ac:dyDescent="0.2">
      <c r="A7768">
        <v>7707</v>
      </c>
      <c r="B7768" s="1231">
        <f>'Revenues 9-14'!F261</f>
        <v>0</v>
      </c>
      <c r="D7768" s="14" t="str">
        <f t="shared" si="127"/>
        <v>Error?</v>
      </c>
      <c r="E7768" s="24" t="s">
        <v>1870</v>
      </c>
    </row>
    <row r="7769" spans="1:5" x14ac:dyDescent="0.2">
      <c r="A7769">
        <v>7708</v>
      </c>
      <c r="B7769" s="1231">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2016-10-24T15:08:40Z</cp:lastPrinted>
  <dcterms:created xsi:type="dcterms:W3CDTF">2003-10-29T19:06:34Z</dcterms:created>
  <dcterms:modified xsi:type="dcterms:W3CDTF">2016-11-16T21:00:19Z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Momence Community School District #1</vt:lpwstr>
  </property>
  <property fmtid="{D5CDD505-2E9C-101B-9397-08002B2CF9AE}" pid="4" name="PPC_Template_Engagement_Date">
    <vt:lpwstr>6/30/2016</vt:lpwstr>
  </property>
</Properties>
</file>